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tables/table3.xml" ContentType="application/vnd.openxmlformats-officedocument.spreadsheetml.tab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Ex3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y\OneDrive - K2E LLC\Documents\Excel\2019 Demo Files\2019 Conferences\2019 K2's Improving Communications with Effective Visualizations DEMO Files\"/>
    </mc:Choice>
  </mc:AlternateContent>
  <xr:revisionPtr revIDLastSave="2" documentId="6_{A1FA60F8-53BF-4CE1-A96C-A2E742897909}" xr6:coauthVersionLast="41" xr6:coauthVersionMax="41" xr10:uidLastSave="{39B4A8DC-B6AE-48BD-ACE6-E54E54FB5143}"/>
  <bookViews>
    <workbookView xWindow="-120" yWindow="-120" windowWidth="29040" windowHeight="15840" tabRatio="859" xr2:uid="{00000000-000D-0000-FFFF-FFFF00000000}"/>
  </bookViews>
  <sheets>
    <sheet name="F1 Text Table" sheetId="1" r:id="rId1"/>
    <sheet name="F2 Bar Chart" sheetId="5" r:id="rId2"/>
    <sheet name="F2 Column Chart" sheetId="6" r:id="rId3"/>
    <sheet name="Line Chart" sheetId="7" r:id="rId4"/>
    <sheet name="F3 Area Chart" sheetId="8" r:id="rId5"/>
    <sheet name="F4 Dot Plot" sheetId="2" r:id="rId6"/>
    <sheet name="F5 Scatter Plot" sheetId="9" r:id="rId7"/>
    <sheet name="F6 Histogram" sheetId="10" r:id="rId8"/>
    <sheet name="F7 Boxplot" sheetId="11" r:id="rId9"/>
    <sheet name="F8 3D Map and 2019 Map" sheetId="4" r:id="rId10"/>
    <sheet name="F9 Heat Map" sheetId="15" r:id="rId11"/>
    <sheet name="F10 Treemap" sheetId="38" r:id="rId12"/>
    <sheet name="Sheet1" sheetId="14" state="hidden" r:id="rId13"/>
  </sheets>
  <definedNames>
    <definedName name="_xlchart.v1.0" hidden="1">'F7 Boxplot'!$B$2:$B$2193</definedName>
    <definedName name="_xlchart.v1.5" hidden="1">'F10 Treemap'!$A$2:$B$13</definedName>
    <definedName name="_xlchart.v1.6" hidden="1">'F10 Treemap'!$C$2:$C$13</definedName>
    <definedName name="_xlchart.v5.1" hidden="1">'F8 3D Map and 2019 Map'!$A$1</definedName>
    <definedName name="_xlchart.v5.2" hidden="1">'F8 3D Map and 2019 Map'!$A$2:$A$24</definedName>
    <definedName name="_xlchart.v5.3" hidden="1">'F8 3D Map and 2019 Map'!$B$1</definedName>
    <definedName name="_xlchart.v5.4" hidden="1">'F8 3D Map and 2019 Map'!$B$2:$B$24</definedName>
    <definedName name="_xlcn.WorksheetConnection_ImprovingCommunicationswithEffectiveVisualizations.xlsxTable51" hidden="1">Table5[]</definedName>
    <definedName name="Query_from_Xtreme_Sample_Database_9" localSheetId="7" hidden="1">'F6 Histogram'!$A$1:$B$2193</definedName>
    <definedName name="Query_from_Xtreme_Sample_Database_9" localSheetId="8" hidden="1">'F7 Boxplot'!$A$1:$B$2193</definedName>
    <definedName name="Z_6B2779F7_E297_42DB_9CBB_1077E056D090_.wvu.Cols" localSheetId="6" hidden="1">'F5 Scatter Plot'!#REF!</definedName>
  </definedNames>
  <calcPr calcId="191029" fullPrecision="0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5" name="Table5" connection="WorksheetConnection_Improving Communications with Effective Visualizations.xlsx!Table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15" l="1"/>
  <c r="F22" i="15"/>
  <c r="E22" i="15"/>
  <c r="D22" i="15"/>
  <c r="C22" i="15"/>
  <c r="B22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22" i="15" l="1"/>
  <c r="C8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EDFC30-9B9C-4EC3-90A0-73164BB7FA3A}" name="Connection11" type="1" refreshedVersion="2" deleted="1" background="1" saveData="1">
    <dbPr connection="" command=""/>
  </connection>
  <connection id="2" xr16:uid="{3905B750-B4E0-4FF3-AE40-4C4A5A96A5BC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4CFA36E9-2284-42E2-84E3-57F584DB0AEC}" name="WorksheetConnection_Improving Communications with Effective Visualizations.xlsx!Table5" type="102" refreshedVersion="6" minRefreshableVersion="5">
    <extLst>
      <ext xmlns:x15="http://schemas.microsoft.com/office/spreadsheetml/2010/11/main" uri="{DE250136-89BD-433C-8126-D09CA5730AF9}">
        <x15:connection id="Table5" autoDelete="1">
          <x15:rangePr sourceName="_xlcn.WorksheetConnection_ImprovingCommunicationswithEffectiveVisualizations.xlsxTable51"/>
        </x15:connection>
      </ext>
    </extLst>
  </connection>
</connections>
</file>

<file path=xl/sharedStrings.xml><?xml version="1.0" encoding="utf-8"?>
<sst xmlns="http://schemas.openxmlformats.org/spreadsheetml/2006/main" count="134" uniqueCount="91">
  <si>
    <t>Region</t>
  </si>
  <si>
    <t>Sales</t>
  </si>
  <si>
    <t>East</t>
  </si>
  <si>
    <t>South</t>
  </si>
  <si>
    <t>Midwest</t>
  </si>
  <si>
    <t>Mountain</t>
  </si>
  <si>
    <t>West</t>
  </si>
  <si>
    <t>Total</t>
  </si>
  <si>
    <t>Smith</t>
  </si>
  <si>
    <t>Lopez</t>
  </si>
  <si>
    <t>Quarter</t>
  </si>
  <si>
    <t>Q1</t>
  </si>
  <si>
    <t>Q2</t>
  </si>
  <si>
    <t>Q3</t>
  </si>
  <si>
    <t>Q4</t>
  </si>
  <si>
    <t>Monthly Sales</t>
  </si>
  <si>
    <t>Ad Expense
1 Month Prior</t>
  </si>
  <si>
    <t>Order Amount</t>
  </si>
  <si>
    <t>Order ID</t>
  </si>
  <si>
    <t>Bin</t>
  </si>
  <si>
    <t>Frequency</t>
  </si>
  <si>
    <t>Bins</t>
  </si>
  <si>
    <t>$10 and under</t>
  </si>
  <si>
    <t>$10 to $100</t>
  </si>
  <si>
    <t>$100 to $500</t>
  </si>
  <si>
    <t>$500 to $1,000</t>
  </si>
  <si>
    <t>$1,000 to $5,000</t>
  </si>
  <si>
    <t>$5,000 to $10,000</t>
  </si>
  <si>
    <t>$10,000 and above</t>
  </si>
  <si>
    <t>State</t>
  </si>
  <si>
    <t>Payroll Expense</t>
  </si>
  <si>
    <t>Alabama</t>
  </si>
  <si>
    <t>Arizona</t>
  </si>
  <si>
    <t>Arkansas</t>
  </si>
  <si>
    <t>California</t>
  </si>
  <si>
    <t>Colorado</t>
  </si>
  <si>
    <t>Georgia</t>
  </si>
  <si>
    <t>Hawaii</t>
  </si>
  <si>
    <t>Idaho</t>
  </si>
  <si>
    <t>Iowa</t>
  </si>
  <si>
    <t>Kansas</t>
  </si>
  <si>
    <t>Louisiana</t>
  </si>
  <si>
    <t>Kentucky</t>
  </si>
  <si>
    <t>Minnesota</t>
  </si>
  <si>
    <t>North Dakota</t>
  </si>
  <si>
    <t>North Carolina</t>
  </si>
  <si>
    <t>Oklahoma</t>
  </si>
  <si>
    <t>Oregon</t>
  </si>
  <si>
    <t>Tennessee</t>
  </si>
  <si>
    <t>Texas</t>
  </si>
  <si>
    <t>Utah</t>
  </si>
  <si>
    <t>Virginia</t>
  </si>
  <si>
    <t>Washington</t>
  </si>
  <si>
    <t>West Virginia</t>
  </si>
  <si>
    <t>Nature's Softness Inc</t>
  </si>
  <si>
    <t>Monthly Unit Sales by Product</t>
  </si>
  <si>
    <t>For the Half Year Ended 06/30/2015</t>
  </si>
  <si>
    <t>Jan</t>
  </si>
  <si>
    <t>Feb</t>
  </si>
  <si>
    <t>Mar</t>
  </si>
  <si>
    <t>Apr</t>
  </si>
  <si>
    <t>May</t>
  </si>
  <si>
    <t>Jun</t>
  </si>
  <si>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</si>
  <si>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</si>
  <si>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</si>
  <si>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</si>
  <si>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</si>
  <si>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</si>
  <si>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</si>
  <si>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</si>
  <si>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</si>
  <si>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</si>
  <si>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</si>
  <si>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</si>
  <si>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</si>
  <si>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Category</t>
  </si>
  <si>
    <t>Menu Item</t>
  </si>
  <si>
    <t>Breakfast</t>
  </si>
  <si>
    <t>Coffee</t>
  </si>
  <si>
    <t>Tea</t>
  </si>
  <si>
    <t>Waffles</t>
  </si>
  <si>
    <t>Pancakes</t>
  </si>
  <si>
    <t>Eggs</t>
  </si>
  <si>
    <t>Lunch</t>
  </si>
  <si>
    <t>Iced Tea</t>
  </si>
  <si>
    <t>Soup</t>
  </si>
  <si>
    <t>Sandwich</t>
  </si>
  <si>
    <t>Salad</t>
  </si>
  <si>
    <t>Pie</t>
  </si>
  <si>
    <t>Cookies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</si>
</sst>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3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Light"/>
      <family val="1"/>
      <scheme val="major"/>
    </font>
    <font>
      <u val="singleAccounting"/>
      <sz val="14"/>
      <color theme="1"/>
      <name val="Calibri"/>
      <family val="2"/>
      <scheme val="minor"/>
    </font>
    <font>
      <u val="doubleAccounting"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theme="6"/>
      </patternFill>
    </fill>
  </fills>
  <borders count="20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7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2" xfId="1" applyNumberFormat="1" applyFont="1" applyBorder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6" fillId="4" borderId="3" xfId="0" applyFont="1" applyFill="1" applyBorder="1"/>
    <xf numFmtId="164" fontId="6" fillId="4" borderId="4" xfId="0" applyNumberFormat="1" applyFont="1" applyFill="1" applyBorder="1"/>
    <xf numFmtId="0" fontId="0" fillId="0" borderId="1" xfId="0" applyBorder="1" applyAlignment="1">
      <alignment horizontal="center"/>
    </xf>
    <xf numFmtId="0" fontId="8" fillId="3" borderId="5" xfId="3" applyFont="1" applyFill="1" applyBorder="1" applyAlignment="1">
      <alignment horizontal="center" wrapText="1"/>
    </xf>
    <xf numFmtId="0" fontId="7" fillId="0" borderId="0" xfId="3"/>
    <xf numFmtId="164" fontId="10" fillId="5" borderId="6" xfId="4" applyNumberFormat="1" applyFont="1" applyFill="1" applyBorder="1"/>
    <xf numFmtId="165" fontId="10" fillId="6" borderId="6" xfId="5" applyNumberFormat="1" applyFont="1" applyFill="1" applyBorder="1"/>
    <xf numFmtId="165" fontId="10" fillId="5" borderId="6" xfId="5" applyNumberFormat="1" applyFont="1" applyFill="1" applyBorder="1"/>
    <xf numFmtId="165" fontId="10" fillId="6" borderId="7" xfId="5" applyNumberFormat="1" applyFont="1" applyFill="1" applyBorder="1"/>
    <xf numFmtId="164" fontId="0" fillId="0" borderId="0" xfId="4" applyNumberFormat="1" applyFont="1"/>
    <xf numFmtId="43" fontId="11" fillId="0" borderId="0" xfId="6" applyFont="1"/>
    <xf numFmtId="43" fontId="12" fillId="0" borderId="0" xfId="6" applyFont="1"/>
    <xf numFmtId="0" fontId="2" fillId="0" borderId="0" xfId="6" applyNumberFormat="1"/>
    <xf numFmtId="43" fontId="0" fillId="0" borderId="0" xfId="5" applyFont="1"/>
    <xf numFmtId="43" fontId="2" fillId="0" borderId="0" xfId="6"/>
    <xf numFmtId="43" fontId="13" fillId="0" borderId="0" xfId="6" applyFont="1" applyAlignment="1">
      <alignment horizontal="centerContinuous"/>
    </xf>
    <xf numFmtId="43" fontId="13" fillId="7" borderId="0" xfId="6" applyFont="1" applyFill="1" applyAlignment="1">
      <alignment horizontal="centerContinuous"/>
    </xf>
    <xf numFmtId="0" fontId="0" fillId="0" borderId="0" xfId="2" applyFont="1" applyFill="1" applyAlignment="1">
      <alignment horizontal="center"/>
    </xf>
    <xf numFmtId="44" fontId="0" fillId="0" borderId="0" xfId="2" applyNumberFormat="1" applyFont="1" applyFill="1" applyAlignment="1">
      <alignment horizontal="center"/>
    </xf>
    <xf numFmtId="44" fontId="6" fillId="8" borderId="8" xfId="2" applyNumberFormat="1" applyFont="1" applyFill="1" applyBorder="1" applyAlignment="1">
      <alignment horizontal="center"/>
    </xf>
    <xf numFmtId="43" fontId="0" fillId="0" borderId="0" xfId="0" applyNumberFormat="1"/>
    <xf numFmtId="0" fontId="0" fillId="0" borderId="9" xfId="0" applyBorder="1"/>
    <xf numFmtId="0" fontId="14" fillId="0" borderId="10" xfId="0" applyFont="1" applyBorder="1" applyAlignment="1">
      <alignment horizontal="center"/>
    </xf>
    <xf numFmtId="43" fontId="15" fillId="0" borderId="0" xfId="6" applyFo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65" fontId="0" fillId="0" borderId="0" xfId="8" applyNumberFormat="1" applyFont="1"/>
    <xf numFmtId="43" fontId="18" fillId="0" borderId="0" xfId="8" applyFont="1" applyAlignment="1">
      <alignment horizontal="left"/>
    </xf>
    <xf numFmtId="43" fontId="17" fillId="2" borderId="0" xfId="2" applyNumberFormat="1" applyFont="1" applyAlignment="1">
      <alignment horizontal="center"/>
    </xf>
    <xf numFmtId="165" fontId="20" fillId="0" borderId="0" xfId="8" applyNumberFormat="1" applyFont="1"/>
    <xf numFmtId="165" fontId="21" fillId="0" borderId="0" xfId="8" applyNumberFormat="1" applyFont="1"/>
    <xf numFmtId="43" fontId="0" fillId="0" borderId="0" xfId="9" applyFont="1"/>
    <xf numFmtId="0" fontId="22" fillId="0" borderId="0" xfId="0" applyFont="1"/>
    <xf numFmtId="165" fontId="16" fillId="0" borderId="0" xfId="7" applyNumberFormat="1" applyAlignment="1">
      <alignment horizontal="center"/>
    </xf>
    <xf numFmtId="165" fontId="19" fillId="0" borderId="0" xfId="8" applyNumberFormat="1" applyFont="1" applyAlignment="1">
      <alignment horizontal="center"/>
    </xf>
  </cellXfs>
  <cellStyles count="11">
    <cellStyle name="Accent1" xfId="2" builtinId="29"/>
    <cellStyle name="Comma" xfId="9" builtinId="3"/>
    <cellStyle name="Comma 2" xfId="5" xr:uid="{F25F2932-2977-4395-9E10-A762AA4F2411}"/>
    <cellStyle name="Comma 3" xfId="8" xr:uid="{65B2BBA3-93AD-4B69-AB38-EF33466EE8FB}"/>
    <cellStyle name="Currency" xfId="1" builtinId="4"/>
    <cellStyle name="Currency 2" xfId="4" xr:uid="{F8EF4D8B-A441-4026-B676-87B21E5BF924}"/>
    <cellStyle name="Normal" xfId="0" builtinId="0" customBuiltin="1"/>
    <cellStyle name="Normal 2" xfId="3" xr:uid="{5E773D4D-7D85-487B-9470-055827906D1F}"/>
    <cellStyle name="Normal 3" xfId="6" xr:uid="{FBDB6C5F-2EEE-4189-80FD-DE0C2C04ECAF}"/>
    <cellStyle name="Normal 4" xfId="10" xr:uid="{40007DC6-72BB-4E10-B2CA-2B853A55FED9}"/>
    <cellStyle name="Title" xfId="7" builtinId="15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_(&quot;$&quot;* #,##0_);_(&quot;$&quot;* \(#,##0\);_(&quot;$&quot;* &quot;-&quot;??_);_(@_)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Our Western</a:t>
            </a:r>
            <a:r>
              <a:rPr lang="en-US" baseline="0"/>
              <a:t> Region Led the Way in Sales </a:t>
            </a:r>
            <a:br>
              <a:rPr lang="en-US" baseline="0"/>
            </a:br>
            <a:r>
              <a:rPr lang="en-US" baseline="0"/>
              <a:t>Last Quarter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'F2 Bar Chart'!$C$2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'F2 Bar Chart'!$B$3:$B$7</c:f>
              <c:strCache>
                <c:ptCount val="5"/>
                <c:pt idx="0">
                  <c:v>Mountain</c:v>
                </c:pt>
                <c:pt idx="1">
                  <c:v>Midwest</c:v>
                </c:pt>
                <c:pt idx="2">
                  <c:v>South</c:v>
                </c:pt>
                <c:pt idx="3">
                  <c:v>East</c:v>
                </c:pt>
                <c:pt idx="4">
                  <c:v>West</c:v>
                </c:pt>
              </c:strCache>
            </c:strRef>
          </c:cat>
          <c:val>
            <c:numRef>
              <c:f>'F2 Bar Chart'!$C$3:$C$7</c:f>
              <c:numCache>
                <c:formatCode>_("$"* #,##0_);_("$"* \(#,##0\);_("$"* "-"??_);_(@_)</c:formatCode>
                <c:ptCount val="5"/>
                <c:pt idx="0">
                  <c:v>849836</c:v>
                </c:pt>
                <c:pt idx="1">
                  <c:v>854433</c:v>
                </c:pt>
                <c:pt idx="2">
                  <c:v>910641</c:v>
                </c:pt>
                <c:pt idx="3">
                  <c:v>1318415</c:v>
                </c:pt>
                <c:pt idx="4">
                  <c:v>1386040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1-40DE-90F7-C8E2520AB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54857616"/>
        <c:axId val="654857944"/>
      </c:barChart>
      <c:catAx>
        <c:axId val="6548576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857944"/>
        <c:crosses val="autoZero"/>
        <c:auto val="1"/>
        <c:lblAlgn val="ctr"/>
        <c:lblOffset val="100"/>
        <c:noMultiLvlLbl val="0"/>
      </c:catAx>
      <c:valAx>
        <c:axId val="654857944"/>
        <c:scaling>
          <c:orientation val="minMax"/>
        </c:scaling>
        <c:delete val="1"/>
        <c:axPos val="b"/>
        <c:numFmt formatCode="_(&quot;$&quot;* #,##0_);_(&quot;$&quot;* \(#,##0\);_(&quot;$&quot;* &quot;-&quot;??_);_(@_)" sourceLinked="0"/>
        <c:majorTickMark val="none"/>
        <c:minorTickMark val="none"/>
        <c:tickLblPos val="nextTo"/>
        <c:crossAx val="65485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Salesperson Performance Shifted Over The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'F2 Column Chart'!$C$2</c:f>
              <c:strCache>
                <c:ptCount val="1"/>
                <c:pt idx="0">
                  <c:v>Smith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'F2 Column Chart'!$B$3:$B$6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'F2 Column Chart'!$C$3:$C$6</c:f>
              <c:numCache>
                <c:formatCode>_("$"* #,##0_);_("$"* \(#,##0\);_("$"* "-"??_);_(@_)</c:formatCode>
                <c:ptCount val="4"/>
                <c:pt idx="0">
                  <c:v>849836</c:v>
                </c:pt>
                <c:pt idx="1">
                  <c:v>854433</c:v>
                </c:pt>
                <c:pt idx="2">
                  <c:v>910641</c:v>
                </c:pt>
                <c:pt idx="3">
                  <c:v>1318415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E4-4184-9D87-89B206693B3D}"/>
            </c:ext>
          </c:extLst>
        </c:ser>
        <c:ser>
          <c:idx val="1"/>
          <c:order val="1"/>
          <c:tx>
            <c:strRef>
              <c:f>'F2 Column Chart'!$D$2</c:f>
              <c:strCache>
                <c:ptCount val="1"/>
                <c:pt idx="0">
                  <c:v>Lopez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'F2 Column Chart'!$B$3:$B$6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'F2 Column Chart'!$D$3:$D$6</c:f>
              <c:numCache>
                <c:formatCode>_("$"* #,##0_);_("$"* \(#,##0\);_("$"* "-"??_);_(@_)</c:formatCode>
                <c:ptCount val="4"/>
                <c:pt idx="0">
                  <c:v>1393286</c:v>
                </c:pt>
                <c:pt idx="1">
                  <c:v>1141736</c:v>
                </c:pt>
                <c:pt idx="2">
                  <c:v>946429</c:v>
                </c:pt>
                <c:pt idx="3">
                  <c:v>996482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E4-4184-9D87-89B206693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730304"/>
        <c:axId val="644727024"/>
      </c:barChart>
      <c:catAx>
        <c:axId val="64473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727024"/>
        <c:crosses val="autoZero"/>
        <c:auto val="1"/>
        <c:lblAlgn val="ctr"/>
        <c:lblOffset val="100"/>
        <c:noMultiLvlLbl val="0"/>
      </c:catAx>
      <c:valAx>
        <c:axId val="64472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73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Salesperson Performance Shifted Over The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'Line Chart'!$C$2</c:f>
              <c:strCache>
                <c:ptCount val="1"/>
                <c:pt idx="0">
                  <c:v>Smith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'Line Chart'!$B$3:$B$6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'Line Chart'!$C$3:$C$6</c:f>
              <c:numCache>
                <c:formatCode>_("$"* #,##0_);_("$"* \(#,##0\);_("$"* "-"??_);_(@_)</c:formatCode>
                <c:ptCount val="4"/>
                <c:pt idx="0">
                  <c:v>849836</c:v>
                </c:pt>
                <c:pt idx="1">
                  <c:v>854433</c:v>
                </c:pt>
                <c:pt idx="2">
                  <c:v>910641</c:v>
                </c:pt>
                <c:pt idx="3">
                  <c:v>1318415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29-45D5-928B-C7BC9FF880E0}"/>
            </c:ext>
          </c:extLst>
        </c:ser>
        <c:ser>
          <c:idx val="1"/>
          <c:order val="1"/>
          <c:tx>
            <c:strRef>
              <c:f>'Line Chart'!$D$2</c:f>
              <c:strCache>
                <c:ptCount val="1"/>
                <c:pt idx="0">
                  <c:v>Lopez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'Line Chart'!$B$3:$B$6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'Line Chart'!$D$3:$D$6</c:f>
              <c:numCache>
                <c:formatCode>_("$"* #,##0_);_("$"* \(#,##0\);_("$"* "-"??_);_(@_)</c:formatCode>
                <c:ptCount val="4"/>
                <c:pt idx="0">
                  <c:v>1393286</c:v>
                </c:pt>
                <c:pt idx="1">
                  <c:v>1141736</c:v>
                </c:pt>
                <c:pt idx="2">
                  <c:v>946429</c:v>
                </c:pt>
                <c:pt idx="3">
                  <c:v>996482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29-45D5-928B-C7BC9FF88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4730304"/>
        <c:axId val="644727024"/>
      </c:lineChart>
      <c:catAx>
        <c:axId val="64473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727024"/>
        <c:crosses val="autoZero"/>
        <c:auto val="1"/>
        <c:lblAlgn val="ctr"/>
        <c:lblOffset val="100"/>
        <c:noMultiLvlLbl val="0"/>
      </c:catAx>
      <c:valAx>
        <c:axId val="64472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73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Salesperson Performance Shifted Over The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'F3 Area Chart'!$C$2</c:f>
              <c:strCache>
                <c:ptCount val="1"/>
                <c:pt idx="0">
                  <c:v>Smith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>
              <a:noFill/>
            </a:ln>
            <a:effectLst>
              <a:innerShdw dist="12700" dir="16200000">
                <a:schemeClr val="lt1"/>
              </a:innerShdw>
            </a:effectLst>
          </c:spPr>
          <c:cat>
            <c:strRef>
              <c:f>'F3 Area Chart'!$B$3:$B$6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'F3 Area Chart'!$C$3:$C$6</c:f>
              <c:numCache>
                <c:formatCode>_("$"* #,##0_);_("$"* \(#,##0\);_("$"* "-"??_);_(@_)</c:formatCode>
                <c:ptCount val="4"/>
                <c:pt idx="0">
                  <c:v>849836</c:v>
                </c:pt>
                <c:pt idx="1">
                  <c:v>854433</c:v>
                </c:pt>
                <c:pt idx="2">
                  <c:v>910641</c:v>
                </c:pt>
                <c:pt idx="3">
                  <c:v>1318415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4-414E-BB76-F7718C5BFF1A}"/>
            </c:ext>
          </c:extLst>
        </c:ser>
        <c:ser>
          <c:idx val="1"/>
          <c:order val="1"/>
          <c:tx>
            <c:strRef>
              <c:f>'F3 Area Chart'!$D$2</c:f>
              <c:strCache>
                <c:ptCount val="1"/>
                <c:pt idx="0">
                  <c:v>Lopez</c:v>
                </c:pt>
              </c:strCache>
            </c:strRef>
          </c:tx>
          <c:spPr>
            <a:solidFill>
              <a:schemeClr val="accent2">
                <a:alpha val="50000"/>
              </a:schemeClr>
            </a:solidFill>
            <a:ln>
              <a:noFill/>
            </a:ln>
            <a:effectLst/>
          </c:spPr>
          <c:cat>
            <c:strRef>
              <c:f>'F3 Area Chart'!$B$3:$B$6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'F3 Area Chart'!$D$3:$D$6</c:f>
              <c:numCache>
                <c:formatCode>_("$"* #,##0_);_("$"* \(#,##0\);_("$"* "-"??_);_(@_)</c:formatCode>
                <c:ptCount val="4"/>
                <c:pt idx="0">
                  <c:v>1393286</c:v>
                </c:pt>
                <c:pt idx="1">
                  <c:v>1141736</c:v>
                </c:pt>
                <c:pt idx="2">
                  <c:v>946429</c:v>
                </c:pt>
                <c:pt idx="3">
                  <c:v>996482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64-414E-BB76-F7718C5BF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730304"/>
        <c:axId val="644727024"/>
      </c:areaChart>
      <c:catAx>
        <c:axId val="64473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727024"/>
        <c:crosses val="autoZero"/>
        <c:auto val="1"/>
        <c:lblAlgn val="ctr"/>
        <c:lblOffset val="100"/>
        <c:noMultiLvlLbl val="0"/>
      </c:catAx>
      <c:valAx>
        <c:axId val="6447270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730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Salesperson Performance Shifted Over The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'F4 Dot Plot'!$C$3</c:f>
              <c:strCache>
                <c:ptCount val="1"/>
                <c:pt idx="0">
                  <c:v>Smith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'F4 Dot Plot'!$B$4:$B$7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'F4 Dot Plot'!$C$4:$C$7</c:f>
              <c:numCache>
                <c:formatCode>_("$"* #,##0_);_("$"* \(#,##0\);_("$"* "-"??_);_(@_)</c:formatCode>
                <c:ptCount val="4"/>
                <c:pt idx="0">
                  <c:v>849836</c:v>
                </c:pt>
                <c:pt idx="1">
                  <c:v>854433</c:v>
                </c:pt>
                <c:pt idx="2">
                  <c:v>910641</c:v>
                </c:pt>
                <c:pt idx="3">
                  <c:v>1318415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56-4417-A2AF-7716F9EF06C6}"/>
            </c:ext>
          </c:extLst>
        </c:ser>
        <c:ser>
          <c:idx val="1"/>
          <c:order val="1"/>
          <c:tx>
            <c:strRef>
              <c:f>'F4 Dot Plot'!$D$3</c:f>
              <c:strCache>
                <c:ptCount val="1"/>
                <c:pt idx="0">
                  <c:v>Lopez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'F4 Dot Plot'!$B$4:$B$7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'F4 Dot Plot'!$D$4:$D$7</c:f>
              <c:numCache>
                <c:formatCode>_("$"* #,##0_);_("$"* \(#,##0\);_("$"* "-"??_);_(@_)</c:formatCode>
                <c:ptCount val="4"/>
                <c:pt idx="0">
                  <c:v>1393286</c:v>
                </c:pt>
                <c:pt idx="1">
                  <c:v>1141736</c:v>
                </c:pt>
                <c:pt idx="2">
                  <c:v>946429</c:v>
                </c:pt>
                <c:pt idx="3">
                  <c:v>996482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56-4417-A2AF-7716F9EF0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313032"/>
        <c:axId val="810310408"/>
      </c:lineChart>
      <c:catAx>
        <c:axId val="810313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310408"/>
        <c:crosses val="autoZero"/>
        <c:auto val="1"/>
        <c:lblAlgn val="ctr"/>
        <c:lblOffset val="100"/>
        <c:noMultiLvlLbl val="0"/>
      </c:catAx>
      <c:valAx>
        <c:axId val="810310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313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Increase Along</a:t>
            </a:r>
            <a:r>
              <a:rPr lang="en-US" baseline="0"/>
              <a:t> With Our Spend On Advertising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'F5 Scatter Plot'!$B$1</c:f>
              <c:strCache>
                <c:ptCount val="1"/>
                <c:pt idx="0">
                  <c:v>Monthly Sales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'F5 Scatter Plot'!$A$2:$A$31</c:f>
              <c:numCache>
                <c:formatCode>_(* #,##0_);_(* \(#,##0\);_(* "-"??_);_(@_)</c:formatCode>
                <c:ptCount val="30"/>
                <c:pt idx="0" formatCode="_(&quot;$&quot;* #,##0_);_(&quot;$&quot;* \(#,##0\);_(&quot;$&quot;* &quot;-&quot;??_);_(@_)">
                  <c:v>20000</c:v>
                </c:pt>
                <c:pt idx="1">
                  <c:v>19000</c:v>
                </c:pt>
                <c:pt idx="2">
                  <c:v>20000</c:v>
                </c:pt>
                <c:pt idx="3">
                  <c:v>21000</c:v>
                </c:pt>
                <c:pt idx="4">
                  <c:v>20000</c:v>
                </c:pt>
                <c:pt idx="5">
                  <c:v>21000</c:v>
                </c:pt>
                <c:pt idx="6">
                  <c:v>20500</c:v>
                </c:pt>
                <c:pt idx="7">
                  <c:v>21000</c:v>
                </c:pt>
                <c:pt idx="8">
                  <c:v>21000</c:v>
                </c:pt>
                <c:pt idx="9">
                  <c:v>21000</c:v>
                </c:pt>
                <c:pt idx="10">
                  <c:v>21500</c:v>
                </c:pt>
                <c:pt idx="11">
                  <c:v>20500</c:v>
                </c:pt>
                <c:pt idx="12">
                  <c:v>21000</c:v>
                </c:pt>
                <c:pt idx="13">
                  <c:v>21000</c:v>
                </c:pt>
                <c:pt idx="14">
                  <c:v>21500</c:v>
                </c:pt>
                <c:pt idx="15">
                  <c:v>22000</c:v>
                </c:pt>
                <c:pt idx="16">
                  <c:v>22000</c:v>
                </c:pt>
                <c:pt idx="17">
                  <c:v>21500</c:v>
                </c:pt>
                <c:pt idx="18">
                  <c:v>21750</c:v>
                </c:pt>
                <c:pt idx="19">
                  <c:v>21750</c:v>
                </c:pt>
                <c:pt idx="20">
                  <c:v>21500</c:v>
                </c:pt>
                <c:pt idx="21">
                  <c:v>22000</c:v>
                </c:pt>
                <c:pt idx="22">
                  <c:v>21750</c:v>
                </c:pt>
                <c:pt idx="23">
                  <c:v>20500</c:v>
                </c:pt>
                <c:pt idx="24">
                  <c:v>21500</c:v>
                </c:pt>
                <c:pt idx="25">
                  <c:v>22000</c:v>
                </c:pt>
                <c:pt idx="26">
                  <c:v>22500</c:v>
                </c:pt>
                <c:pt idx="27">
                  <c:v>22500</c:v>
                </c:pt>
                <c:pt idx="28">
                  <c:v>21750</c:v>
                </c:pt>
                <c:pt idx="29">
                  <c:v>22000</c:v>
                </c:pt>
              </c:numCache>
            </c:numRef>
          </c:xVal>
          <c:yVal>
            <c:numRef>
              <c:f>'F5 Scatter Plot'!$B$2:$B$31</c:f>
              <c:numCache>
                <c:formatCode>_(* #,##0_);_(* \(#,##0\);_(* "-"??_);_(@_)</c:formatCode>
                <c:ptCount val="30"/>
                <c:pt idx="0" formatCode="_(&quot;$&quot;* #,##0_);_(&quot;$&quot;* \(#,##0\);_(&quot;$&quot;* &quot;-&quot;??_);_(@_)">
                  <c:v>1700000</c:v>
                </c:pt>
                <c:pt idx="1">
                  <c:v>1650000</c:v>
                </c:pt>
                <c:pt idx="2">
                  <c:v>1725000</c:v>
                </c:pt>
                <c:pt idx="3">
                  <c:v>1750000</c:v>
                </c:pt>
                <c:pt idx="4">
                  <c:v>1725000</c:v>
                </c:pt>
                <c:pt idx="5">
                  <c:v>1750000</c:v>
                </c:pt>
                <c:pt idx="6">
                  <c:v>1750000</c:v>
                </c:pt>
                <c:pt idx="7">
                  <c:v>1775000</c:v>
                </c:pt>
                <c:pt idx="8">
                  <c:v>1775000</c:v>
                </c:pt>
                <c:pt idx="9">
                  <c:v>1800000</c:v>
                </c:pt>
                <c:pt idx="10">
                  <c:v>1800000</c:v>
                </c:pt>
                <c:pt idx="11">
                  <c:v>1775000</c:v>
                </c:pt>
                <c:pt idx="12">
                  <c:v>1800000</c:v>
                </c:pt>
                <c:pt idx="13">
                  <c:v>1825000</c:v>
                </c:pt>
                <c:pt idx="14">
                  <c:v>1825000</c:v>
                </c:pt>
                <c:pt idx="15">
                  <c:v>1900000</c:v>
                </c:pt>
                <c:pt idx="16">
                  <c:v>1900000</c:v>
                </c:pt>
                <c:pt idx="17">
                  <c:v>1875000</c:v>
                </c:pt>
                <c:pt idx="18">
                  <c:v>1875000</c:v>
                </c:pt>
                <c:pt idx="19">
                  <c:v>1850000</c:v>
                </c:pt>
                <c:pt idx="20">
                  <c:v>1850000</c:v>
                </c:pt>
                <c:pt idx="21">
                  <c:v>1900000</c:v>
                </c:pt>
                <c:pt idx="22">
                  <c:v>1875000</c:v>
                </c:pt>
                <c:pt idx="23">
                  <c:v>1775000</c:v>
                </c:pt>
                <c:pt idx="24">
                  <c:v>1850000</c:v>
                </c:pt>
                <c:pt idx="25">
                  <c:v>1900000</c:v>
                </c:pt>
                <c:pt idx="26">
                  <c:v>1925000</c:v>
                </c:pt>
                <c:pt idx="27">
                  <c:v>1925000</c:v>
                </c:pt>
                <c:pt idx="28">
                  <c:v>1850000</c:v>
                </c:pt>
                <c:pt idx="29">
                  <c:v>1900000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7D-47FD-839E-37984D806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930600"/>
        <c:axId val="760940168"/>
      </c:scatterChart>
      <c:valAx>
        <c:axId val="651930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Adverstising Expense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940168"/>
        <c:crosses val="autoZero"/>
        <c:crossBetween val="midCat"/>
        <c:majorUnit val="1000"/>
      </c:valAx>
      <c:valAx>
        <c:axId val="76094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Total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930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Sales</a:t>
            </a:r>
            <a:r>
              <a:rPr lang="en-US" baseline="0"/>
              <a:t> Transaction Distribution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strRef>
              <c:f>'F6 Histogram'!$F$2:$F$8</c:f>
              <c:strCache>
                <c:ptCount val="7"/>
                <c:pt idx="0">
                  <c:v> $10 and under </c:v>
                </c:pt>
                <c:pt idx="1">
                  <c:v> $10 to $100 </c:v>
                </c:pt>
                <c:pt idx="2">
                  <c:v> $100 to $500 </c:v>
                </c:pt>
                <c:pt idx="3">
                  <c:v> $500 to $1,000 </c:v>
                </c:pt>
                <c:pt idx="4">
                  <c:v> $1,000 to $5,000 </c:v>
                </c:pt>
                <c:pt idx="5">
                  <c:v> $5,000 to $10,000 </c:v>
                </c:pt>
                <c:pt idx="6">
                  <c:v>$10,000 and above</c:v>
                </c:pt>
              </c:strCache>
            </c:strRef>
          </c:cat>
          <c:val>
            <c:numRef>
              <c:f>'F6 Histogram'!$G$2:$G$8</c:f>
              <c:numCache>
                <c:formatCode>General</c:formatCode>
                <c:ptCount val="7"/>
                <c:pt idx="0">
                  <c:v>12</c:v>
                </c:pt>
                <c:pt idx="1">
                  <c:v>559</c:v>
                </c:pt>
                <c:pt idx="2">
                  <c:v>339</c:v>
                </c:pt>
                <c:pt idx="3">
                  <c:v>315</c:v>
                </c:pt>
                <c:pt idx="4">
                  <c:v>670</c:v>
                </c:pt>
                <c:pt idx="5">
                  <c:v>270</c:v>
                </c:pt>
                <c:pt idx="6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28-434D-B0A4-98A41D24E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3686736"/>
        <c:axId val="813677880"/>
      </c:barChart>
      <c:catAx>
        <c:axId val="813686736"/>
        <c:scaling>
          <c:orientation val="minMax"/>
        </c:scaling>
        <c:delete val="0"/>
        <c:axPos val="b"/>
        <c:numFmt formatCode="&quot;$&quot;#,##0.0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813677880"/>
        <c:crosses val="autoZero"/>
        <c:auto val="1"/>
        <c:lblAlgn val="ctr"/>
        <c:lblOffset val="100"/>
        <c:noMultiLvlLbl val="0"/>
      </c:catAx>
      <c:valAx>
        <c:axId val="813677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Transactions</a:t>
                </a:r>
              </a:p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13686736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Analysis of Sales Transactions Depicts Skew of the Data 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Analysis of Sales Transactions Depicts Skew of the Data </a:t>
          </a:r>
        </a:p>
      </cx:txPr>
    </cx:title>
    <cx:plotArea>
      <cx:plotAreaRegion>
        <cx:series layoutId="boxWhisker" uniqueId="{B521C384-D391-494E-9EAB-C375B210125C}">
          <cx:spPr>
            <a:solidFill>
              <a:schemeClr val="accent4">
                <a:lumMod val="60000"/>
                <a:lumOff val="40000"/>
              </a:schemeClr>
            </a:solidFill>
          </cx:spPr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majorGridlines/>
        <cx:tickLabels/>
        <cx:numFmt formatCode="_($* #,##0_);_($* (#,##0);_($* &quot;-&quot;_);_(@_)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/>
            </a:pPr>
            <a:endParaRPr lang="en-US" sz="9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</cx:f>
        <cx:nf>_xlchart.v5.1</cx:nf>
      </cx:strDim>
      <cx:numDim type="colorVal">
        <cx:f>_xlchart.v5.4</cx:f>
        <cx:nf>_xlchart.v5.3</cx:nf>
      </cx:numDim>
    </cx:data>
  </cx:chartData>
  <cx:chart>
    <cx:title pos="t" align="ctr" overlay="0">
      <cx:tx>
        <cx:txData>
          <cx:v>Payroll Is Not Necessarily Correlated To Population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Payroll Is Not Necessarily Correlated To Population</a:t>
          </a:r>
        </a:p>
      </cx:txPr>
    </cx:title>
    <cx:plotArea>
      <cx:plotAreaRegion>
        <cx:series layoutId="regionMap" uniqueId="{D579FE22-B9CF-4A1C-838F-CC50173A97FA}">
          <cx:dataId val="0"/>
          <cx:layoutPr>
            <cx:geography cultureLanguage="en-US" cultureRegion="US" attribution="Powered by Bing">
              <cx:geoCache provider="{E9337A44-BEBE-4D9F-B70C-5C5E7DAFC167}">
                <cx:binary>1HzXcty4tuivuPx8qQEIgCB2nTlVm+yoDkqWg15YsqQhwATm9PV3EW2rpR7tsW9t163yC4SV0Ggu
Aiu2/ueh/9dD8nRfvuvTJKv+9dD/+V7Wdf6vP/6oHuRTel+dpeqh1JX+qz570Okf+q+/1MPTH4/l
faey8A8bYfrHg7wv66f+/f/+D6wWPumtfrivlc6umqdyuH6qmqSu/oH2Jund/WOqspmq6lI91PjP
9xdxci91ev/+3VNWq3r4MORPf75/xfX+3R+na/3tc98lsLW6eQRZws6YazvCdW0b2Zi69P27RGfh
N7Il+BlDrmNjGwMfIph8/+z9fQryP7Mjs5/7x8fyqargK5m/LyVf7R8Im/fvHnST1dNzC+ER/vn+
NlP10+O7m/q+fqrev1OV9g8Mvp6+xO2N+dZ/vH7y//s/Jwh4DieYF8o5fWg/Iv1NN/9O7r/e/1LV
2GfccRiyiYsIx0icqMZ1zlyKCBKYEuQ4FDmvVfMTG3pbM8+CJ4r59/b3VEypRp39yjNDz2xBEBeE
O3BqOIIz8fLMYIzPQB+OYJwITh0kThTz4w39B8V8FzxVzN1vqZj1I1xm3x/Nf3+VUXpGXIEItTm2
KRybk/OCMT1zmKDYwcLlBFH+/bMPV9kPt/O2Ur6JnahkPfstVfLvMr7Pqnu4Y3+ZgaFnrhACTAvm
NnGI7b4+LMI+o8R1HeY4GMyMueUOn33Qys/s6G3FHCVPdPPv699SNx+e+l+qGHxGHZszBlbdphzB
aXh5iQlxRggB88IRclwC5+b7O3HQyw9387ZSvomdaOTD599SI/59ov7SZaZ+pXHhZzZjGCEbLD+l
cGxe6wVjceZgzmyCBQG1EDhPL8/Lz+3pbeW8lD3RkP/v31JDW92oSt3/UuuPzgS4ZRhxbnPEED+9
0PCZy7BA4C7D6SLi1C37qS29rZ8Xoifq2f6e6vF1osv7x1/oBBD3TAiXgQ/gModSRk6PD4KAh3IX
E4rh6uOTk/Dq+PzEjt5WzvG7nOjGv/gtj87ySZfhL73Z7DOHumBTHNelHAz+idvskjMKGmMcg8MA
F9/pwfmJDb2tmWfBE8Usf89Ds7rv7pX6/tr+934zGBQGRwa7EGQeYvwTi8PgyGCXMeq4nH3/3IMX
8OO9vK2S73InGlmtf8ujstbd/ffn8t/rg9pnCKJGOAPo8NQhfHzlmcE5AY/aEdS1qY3/ppMf7eZt
jRykTvSx/j1PyOZXxzDuGSTGuM0EMymyyed6pREXIk8E8Q23BYVQxz3xyX68n7d18l3uRCsbSHf9
hgmyDdjZ5iEeft1JIZCchGdOCLYJ58IWJzGMy85sF3I0iIFhmZzlE2P/Mzv6D5p5/i6nuvnyW+pm
p7LsqdL1r7zGnDNCBWHcQVS4CC60k0NDzyAPAzbHdblJouHvL8bBtPzUlt7WzgvRE/Xs9r+leva6
rOU7/77UifqlsQxYdgI6ciCadFwB7vJrHXFxBiaIcIFsl7yR/f/5fb2tqFP5E23t/d9YW7P7+Nee
Jw7usWND7CnAQX4rskGQ0BHUFggynNgk2l5GNodn/eNd/ZOmvkuf6un3THZelE+hzr7fOr/AcSNn
kI5xsQ0JHBcyM5Oz/NJNwDY6myiuAzMHjNJJAvrH+3lbN9/lTrRy8bumOSdTVD09/TrFQJHThRoZ
lASOObOXioFKGgE6dRGUbKDGaZ9EOR+efmJLb+vmheiJej78nqbotr6Xv1AzkGUG3w28Z+Hit9I1
UymNu8AiMEN/T6b9aDdvK+UgdaKP2w+/pbH5qCBL86sz0AxD/syBogwU0f52jXH3DPoFkOA2mJo3
dPIzO3pbL0fJE918/D3j0E/3lYQGkfqXGhlwAzAGN8CFmGZKANhvGRnHduDYUBimmOilG/Bze3pb
Py9lTzT06TfV0FNVvzu+docH9d97ApCFdqg95TChTwCKNac1AhdBDYdAwVOYsNQcsVdK+tlt/Qc9
vRY/VdXH3+Ki++cMx0tNveL8f+1/EpBMY9BCQ5mwbciCQhPNS9dAQD0B0tHQInWMYl9q6qQz6T9v
621NnYi/+ib/n9qe/nNL1HPf2Oy+vp+bhrMXXVH/TDVfF9rgTkS/XUWHE/bq236/pdaPf76HuucL
NU5LvLrCTh7a4Zk/yz3dV/Wf7y3HORPgywl+yMhNvngHx+LP95CmA5VTLhwookLOaMpLZFN8/ed7
js8IeOWmS8E4gZVuJjyGl4DYUNQTYBcxGD7+3OZ3qZMBgojnh/ENfpc16aVWWV1Bix2Gb5Mf+KZd
QhodYgQk4AawuQMRw9QSkT/cX4OpAHb8fxIclRnuYvZUEL1jGSK3fZHYs1yOYolbx77taGHP0rEU
S0NFroUPVLvMyIGaJPE36luyZinD/JYsFvcq1HIWtnmxMYObJEXuHWHRD8WGT8MJLgrH/DujVW2d
rO5XIR3L7XFIcvESVDS1NjpeiUKQT2GepFviiNC3JrAYMjTvOsmXtlPQTzavH+Os7i7CfvSwlHPN
y2gRj91wx/LCz2osPrVhv2AiquvAQ3yksyQYg80wFMHGzJxcBJssCJ3SO8JxgMl520ZePKBwTnkw
eHVJonDmdiPe9AnmxQJaI/HGwNJpLiwdoK95rKLVENFsG41Sb5NpkEHP/QTl1D8hGNAMjir1Ns5j
q/LMNF+JsIu3hpb0vTUPZR/Nw3BoFz0Z3X1Ule0izAN3L6fZ2Pe9VwqmZzle6opUHwUqrMs60fEy
tqT2+rzV+3YaAiuGgReDx/Ks8+q6C5vco6mTzvIiFEtS13sc1uM+zC16g7Wq5nYbhIuyL9mNDPNu
F+bVbZGmwQxJxNrrOI6q8176UL2rrhuU1NfwPdpVppQ64AxhOiueUFG4NqAz2uH1PwmZhRLWrkip
9brriS48ppph07nxy8Hgcpv3LwgG19L89pvOXbIfonZFcZdclETJmyCw2LKiDvZL6sibvhqw13ZV
P4vsrl4WcU024E415znv2pWLC7VnfeTMM3fU13bvEp9ZsfwUJzzzul60mzwr0EzbfeJHXRV9NLPk
eVZ1ljrgjjNObHsVJdKZ46RUPuYZWwoZNNI3cJe1bBmmIly1eGhm7SgLz6o6ecP7OFuNZVuswh65
13nVll5rpdGj7Lt5Xcj0rg4GPJPUUjtW28E2JDGdBfUQLHRDmZfmQYg9CHuZBy+9XuSJrfdykHqP
eKn3wzQUvGNeL8p8YQilO0gM5wYolqyZ5xb5A2/6XREkd3aUdtLPRWGdT2CWta30NR+tc9LoOzie
8IWewTKj5VU1rjEZ083IalJ4NKZ4E2VJHM5qyIzNSTeWB+SBHlX4q5OncsVTpuZaWo7ftFbkLpn1
YNVpv4t5QPZpL3w34sn4sU26xEOFCt3Mc8M68TDLBy9k8XApRtYfhozOQEK9xIS96+miHJcBBdY+
6f2e2sMy4aG60oG2PXso0wfVhas+avpPrCr3PCuW8XSPmAFuvWDDpnvEgKm5TI4wKPAiGDPl8RJH
27rF6U6WlM/A3IyfwwBtncp2HqUab+jI1KfUFd0csSDa6rFMd0qIb6xtNm4jmupPL0zhG9YFMn0n
1kUgYYNP41CTKrTRZH1eWBeOU9VIR7pPsaOStRJxlHi2UPm5lTv6vI5tgM30FD5lfQH/bXoqWw1j
7Ft1T+eUjOi2KcLrgg39RapUdKs7P0ir1A/0EMyTSc1mwM5I4Q5L422W1Ad8amtJPEN1J4neKoO5
4TuKPUsc8cweQ+IZiR9/RpGVuyLrspvBLWOvanV3peyy3AaOjGbMqfP7MG7Pw56EH1NhqTV1g3QR
lm5+325qFcb3VaqrBfT+uysniauPlpWu0yj2urG+6cMxu7Scml2nstmFA28+D4zJ1Qj9wnPM6+Zz
1hapl5aVvEhZFa7KkGMflzj1RDnIuzaoBj9FqN+2mTvcpHFxySd85fZyjtIxWBeKZZ/GBvkG34iI
L4Y6spdBGss7XF90Q88/B0NmrdqmpHODDlu6rqNc3YbCrTc1HeNZ0IXqjtjR7Advnwvh5yvfRnAO
+RwbejoJeDjwKr5++8aIuJWDHPUY4ZjEygfTFaF4vKNodPxusMFnyANy3YwumHI93KFEOL4V1tV2
rAZyLUPr0wAHdoE7Hc2GJIi3JUHxNs3LbzODs9z0Ms7GcHWCN7x94/SVZ/iO5MgpLktSwhN/YzmD
Q1W0zGVzxRnV875pui2qU7aNSzeap3oMP9dOdMGnw80CdllAQ/4nw2pL+o21He0XrJon/FFb5DLK
U/zJCQY9xzmWs1LWIZWeRa0xzy7dplvDkVx0EY1Cb5qhhMahFzby2+w19ZTP6tWijzVIvObTboXP
7bKhvpsJtLWG8eUgcryOiFOuT/BH3jjI0daADtPbuk+DlYqHofGOLEdZg2M6u7C7pF8ZUUM0+FOx
VKBrK7a7Wa/jRTAmwwcwnpGPXVx+doZaeap2u69hXu/GOJShF8W1p5TVKC9VuVczUV5jlZa+xbJb
HPXRhS2RffsMjSIkt0oVt3abRhd4giaagWywVEfOn5Ibp094XuX4eSF8goGeacfPm2hH6HlnLEv4
Os5V40VYyZ2bh9Tvma1nKafhzuDM7DjEhhAm1Hdw/43vLWbZB8Hqn08yhzzRy4MMsRMh1IX4xMFU
TEHP64PcS2XZsiTWo4rQTT2W7pXLo2hXxUHrmxMNLsFDkxH3ClwftSue8S7gq2d8O6rO14U9TC7E
Q8+VeMFv8CTkD0lwr0pxLepkbDw43HgbPL+1h9mEQ2NVzCPlUE/ICgHj9FIbshnM22ZmhhEKadRz
CIUVDfKwuIuDzC9GiWaWBqe4SOLcy1qRbYrJKU41QUuJiJoZEGVuclXj6ADpiYMEYe6pPtUbxe7G
OvHdYGCbpKiri87ucr9WcfpQMOlHgdPfpeAmz48cDnsM2HnVus6aExJ7NXbAyTrCOfmBN8AgfXGq
xSnYhZIUsqdq+4kW82bQHO4g99EKE8wsj+HCnpvAUONl0tjWBwPE8apjufUhV46+UcN9m/JNUEXh
znFK8AqfwTxAsOGoCw5UoXh5JcJhhsDesLGwt4Qm4arKkb1l04xMODMzuCNV54G1PPKZWae6a5yN
attxATEItftFXZTVRTyG3wZD0I3oISj8jjMsIxhZ3xBylvTMKyc5aAD9tozhNowiHoT3zyfF+ftJ
4RAcQjIWqrJT0++kgxcOV8haZaFekkeW1aFfKYW3zfPgVAreVAPXNQXvMA/npFbV+RFVZKCYRLVk
PipG95aK6T6uEi8istrRoaF7exoMXkU0mYsBU/+EYKi9SCCytdW8boRVr/WoeLJHuo1myk4/F73C
a6ZZdVH1TXVBptmE19QZVgfeOKLxBW3iTUtb+3a0tbjkXG3KLie3JB7cy4lWIPcFrZogSrsPWifD
XNtWsa66PNqYWdQN32bJ8+xIPc7Cjkeb2K7K5T/rBpKqfzsALpQyqMOgYgHpIIpeK0dyGSTRgMrH
uM7Gis55LhalHKxd4haXudW3awMdUBwHo1dmzTAL4adGfnKAJ25Dj2I1nHe8XA+Za+1IKlm7HIR+
sYwhGF7l2HRW6672gryM/EiP1hdmZ9c6L3HoQYJkqDn8Dcllb2fFXRfkoZ/UGbpBcuznmbaCXZGj
aG2rrFi7jiS7GIzmHHdReUPSLPKHSoZ304oy5mhakQZhfO0SWS6plROv7or0gSK0LPpu+KzaNJiP
Fu/OceIEl4YjKZ1un0RR5NXmdZ1ez542aMvNO9sVQ+4xEiaL5plyZNR2k8xI2GZ+1pHqSvTaS4pe
3tBCyBu7a+yZEm61MLhnjrov4hnug+tiih/ZKLOFHQRqVk2gwamEp4tCgO/HTcQZPsMZRGpXhtHg
LBFFsxFH1ZUhHNdKTeCa2dTDlVWf00LOi9rN9k3YQzw8zbid6n3OMrbBRTg/wRsOQ5wkDetRiE2S
5ST5vKzhMHjDZqv+sKxBnYi/XrYS+gc22/3by85saLGGHgPoroYrn5zc9rWjUDTEWQBdeNkMY+5o
rxkLiNARhOkOdtONAQsWYI+V0TjTI8SEniGfMEau5Nw/sBumflrDcB7ZzZIGNEu6ObtIbJIuVFQP
e0VJbnt1kDT7fGMwY0eGfWzQPI+CRdih3kvAqNvekQ5Z28bjPImXI1bD/kD+tgqGLJJXlimb63Ce
l25TQ8akKbc40kU6M1MzVFYSbNJwbgDU0XL7gvnINkwUiVyxsZK5ynNYzqAO06BRYIA4CRZBlehd
lWXDIgef3eOQe9sZnBkYZBZ6z0zdjm9zNJRrR9byG+7IKEX9bQWDEzkT5z+47uhJ8A8/SBGIQvgF
8T/cUFBXf33dhWKMmMhr62tcxfMachfEs0q3mGHd9DNjI462xG1Fv3fvDEJlObAamzKkpJjF4/iN
3+CM5KjGft8+wE0yrTpZqcNar9c/fKiK+F8cXoK4T6urdBpafi0RLS4PPsPkOEAIfsSEbhpf5tGW
Nrbfg16u4jphN8Jqw1lFNV2GgWA32ehEG6ewC89Qe9yzm0mABnAPGBRkXEGgG72kqrKl8W0sETcz
ODN6ZcAwLZqZnWC9QlMyXQbfqSbzfqSazLuhoon5RBbHKLvVaZeux7z/Kxjs9FIimR0GK2wfxzzG
a4MyxMZN2nVkl3+luMouE2SPs17YBL5JqrNmEZFw1k6eY9RWsT/YA7soBtRseMXyOauC8K7ill8G
knwex2AWhoVeBn0jZ2Bc5E1bEHmD434uwtq6MKhe9Roc2VzOOhaBjWs6ey7qJltIS7U+w1pcFNC2
ecGnWc7C0INsSrI+EvpY0F1hjb5hO+LNIk2dtS8IkCscPYIscDZUQMdNWxaQ3YjBm4tyfYks56Ee
eP95aHW2gN8gDEsnz4fPQaMvnMbtrmMpf3ARcqjhvHJ7ISuGKEWUQfEVen6ckxxY0wVuiYqx/9qX
kOlHXtZbmefQnu3AT7vSLA1yn9f0L9JKsRkj1N5A2rZaxTztfAOaoc0/ONlYXBvAVvDeUM6DhQEl
ztgujNiVgZoga29aFfwVJ0WzsVsr30NulR7yXMNgzXXXWRuTwzrkqhJXyIVsk9g/8hGTxRJNMC8E
m1nJuXHCUgGecpwnaGb8Lv0aFINIZzXPF1D2YjuS6BuT3DdDHqeXYVvmewMFoIJ5Aj9pnx+qAVHp
HPk1HojfgoN6TqOezMwsdXr3QzGU227K0xg8HWJ6LurA/VC7+SmedAjcoUiVfodRGPzIk2NTVQxc
RqiumaoZx9iBn0XAz4cENHNRyG++vtrcwq7qoXL012ro3FkWBOW6Tpt91A/x4PWZ7HehLvudmek4
q9ZOWe0hnqvYuWGewLQLosET5DpBCd8JrdJVLoQ8r60u3fFodOY8S/sbsCzCK5VK73nab+Imr8DB
SlyPt7H9yIch8jLE9jbkBHeQxM8gw+UOUFcCj6QYket6TjJklxmPPcHHZZMGtidbO1ZPNvyfi1k2
yNQfJ9NzHBypqq07DUdcm+Uewn3owa8O8FyAe1df69ZZZ0G5Su2efCKR1LMhp2zNEot8qh13G9gi
v26SobuO6mADV2D8MecXnI/xFrYSb83MDO5YDpUXtfVGVwleGVwpWqgQ2SFaHsJmKDx9SPIqWB4D
bRObH0ETWJu4+5nXoAyHY+XzgLX1usrDYXMcxjYfNmmSrtK0tleEhHnhHakHmEsoWDnBuGZRRy9G
p5s1WVrsyAQZVA1WZ4PqfmcguGO+4VuN1GKIUOcfcYYFajh3uBmqZQc53vJrRFA27+reWZPMgfAr
H8IvKcmID7nLYaOHNPuEy+iA10Gg14OMojlk5uQXoivIRcF/GbigaeZcYVrfOhOeQYJkEYs+WGYW
z6CINMix84Kix8Om7TvnJiNa3dZ6YRJPtMIGMPkjKl05UQyQTGxh+4ItVIsiEnL+z94CQVAEPzlS
cDdye+qwA8/BcaYj9yJy7UmX5SIbyddUwnnhFLlbM1juGC2KIam9I47Kemg9GxLhB54sSdAWTh57
ljK8J6DhZ2jIvCSFr8SL+kZa43AetQISo9MwMORTCp7IEeWoCnlDYWerwtb0wCaJEy8cVLm+wZEu
xjNWiGIBnYW9n/dVusZ9IT4UjoXmDsmhojuB+UjLVVy7EsIOAKMhg3qgzmvPgA00hFy0iO4MFMtR
fwjZQdBgUqddBVHEL0OhHiKUZpvUgaRzQ/vAMyWwYQpATnBowsWv+Y44i0Hl+lBrO5FriDtsWGfH
3miFX5o4jT9WbWvNsS3BpAxhsHNG1M4SFqMvaAzXCDfO42vWmIP1oRMrK9p2pvq+W7ql5FB5aeXe
nYYCQToXIelLlci9w4oUeYZq4M7t9xDs0bVV2gnyDE60TO5LK659Iods/kKusGy+TFzoAyikTC7I
WN+N8FuCj5EDbhpNITlmwDLv6JLHMpsbsLITNSduFywPzEkgfTtpy40BQ6v4zJlsLpywxB9lXPnw
zwmemqCBYiIj7GZghdrlDv5srJhBQW1uA/GtuuBa8G0Y02s6aKhzmoAMpyPycgy5pGOkdgzLDNUu
IKF0Eq9ZAdLrHiv3XIwB3D51M0TnhaJr2aPUi2wXSu5DtSHTEKZ5BQVDmI061nDbidkRZWaGzXAY
0Ayo5tUmCHC1hKq78qKwcZd2wMlca6U+O1oPnhqHcRd3YfBRDBeSt+ozCliwGYMs8w1oi5TO4Ac4
6dqAus42bYaD66iMvgSVcx/jgc9CJ+jPBfxbqdtaJpsyaYc7g1cTHv6Rypt4Djn1c2WR0TPl0N4R
8dyApiZqqqGGcCybHnHNWK/yEa2tCpFdgKRegPFDUPQG8DiIZzBALPVYQdXSUEPIfQwH7rKwo92o
1kFekF0komIe9jSbk5G4ux7CcC/suuILJA5GX0kn2LSQmbzNmwAOuyq+0Niiy8hO6kU1ovxLYdOd
Ast+41IpDuLjxHYinjbWzODBVaJzpqKtKlzrRfsD0XnkRSkn56b9ATwBfFGNGPQATRNDxmufjeAl
uk0YX/DmVvUBdz2IyiE4gGLjrFdWOW8jKGAZHHMwVDD4rWj0K7aMfY47iHw8mVviig7XIyT3tI9F
Zs1im6gFI428QaIIJmIx9T4ErQM/RX/+92CXB+fqZasSZlPG4KXTZUMIDy1SDsLwKyH4/eNJbpOn
Vla0WZvf5QFt/RT8rw1qVVZ6RGEYD3MnYGzT8hz5tnSozwzpwGBIh6Fk+TLqVOJB8bNYtmmWHBLR
+QS68G7OTcgVaCdfaqtK5iYgc1r9jRq1qb4ScFRN/4LpZzCzpmpuS96o9RF/bIXovhMNv+mJOLIJ
1N1GY3Wt7cwbs1jdxlE/5206frZxAmdKpRakuMrhs+jG3hOQ493HojuwWSNvd2lv2b5xeMC7QIuA
YXWojxmcGYwndFLRODKfuFMn4HFlsFPqUMU4Lmr37bYmkXsh+npv6pKp6q6wFXefaMmKOY2Seius
WGytcJBzy4rSzxUp9/APM4b7xiSIoXc5vA7Alno4r4sLysD37Wx0DlZ7+Ewqlq6qoYR6wQQaNhta
mbY5bjNPB0MBae0+vTy+y+GQ3rZ5j84PLzNx8n5FUohxDYsZ6unFl46+bTqNzo/4I69Z83BoLKYP
60V6UH41ytKHIDW+hkw0nvUVE/NcsOjaDHaq7saUDhsDBR12L4P4swGMjOSBvSa1qKBZBmTeWqfP
YvQDF4tNPx05OUAE2uShwxR+ozql5U6ilriPqzSQOr+rpZ2eQ15O7hIqwl1fDakfQ/AxYxXLqplB
vkU2hDpnX6qK5hsTaNbionHC9toAcVlWMztw5dKAVt/gHQr660OQG8foqdA83Laly1YDZsoP+p51
s0g04YwUuZ515eCsiqj5pCD0mWsloYFnHMUFox3mkD8kn9yMRucG50zpgmiwoBYXFEsDjQNtpl47
6G3q2hxuQK0r6mWBoFeuHOdmU6kNmQcUO3JuouVAN/IKCtm+o8PuxnCUNIECTpbotQEL7rjn3ZTo
MSAmCfWKWHXLhI7ZNqf9rAZvae/kw7AfixryjFiibh42Vu1Lt8mcmSFVFroTuUtXgwhHPwxDudJD
1s7CvsfXklftbITkznUYD+2sn2bRhNOBa+8s47bzGAuwkQpK6Ym8ZNKGssk0VFN9yeAh6Ls00KjQ
HOrYYuM6Mb8crfaLuToqHY6LNrfSJS67cNPUkbOWWXBVJ321My1rtZ3FaynKAIqVcKWbwUqDqzjm
1c5ARw7T8makntcwHCrsB4/AifeO96K57GxcyV0dPJ6gDchbW+4gVWWA45Vp7kdDC5rH42VpZgXd
tZVbOvvJWOVuFG/hlzvyHOJGaIaJWLdDWEOzjJv0kO+TCh4qiz42krZeWhf6vkjrS5HQ4C+n/tpm
gwNdEDifa+ggfKxqfJc5IvsSxk7oZ1DwOM9tCKhti/DdYEd8F/Ga7xSr9DrD8ZUbZ2ScyQlnCJl7
40jwAVtkTQF4H0Z+1trh8pia67NkoUW7g7fgyg0lfXieJGF0wETfJxOpxvzCkm28cVDi7ixZNaPX
lZBabJhVQigCSIGhg3NW1EG+yDqurlTE2HmOeuXJpkaJX1EWziwUi4VxDuD2Ka+i4SKx3GUBTWzb
4/3H4WkswN9L/cPV11bXtXStOcfQZtmpOPkA/J9xQJuvjXJSr8VQ7GFUVOcc5WRelFBD4mnlGQ7d
YDWryzLepU3D905Acz8uuL22XA1G1xVsk0PkuimnwYDHoSzQsiOJXB9RjRN3SzLAPyf8iMuqWULC
ew7JN7m3oRp52UMl+9K1IgdCqpEvW06twNNu1C5k4SDfkOnEqHoZQeQRQiGziJauSoRHWiKWUVKO
5zjNsm0S13jR4BJeHvjxi1+xgH8qOHvoR5Y95THxuIA2Pm8Mh5VVlP3X2IJeCrupgtkASXHPbXV5
o/8vZV/WHKmudPuLiGAeXql5cpXLLg/9QrS7bRBCQoCEgF//LeQ+2717n7tP3BeC1IDLVSBlrlwr
sYoUTP/wvuri5qEuFVnZitK16fSIjM6ZlaxNp2nKHW6lEoDkzpiWXelDkAcI8DWVAjhNdatKrzpN
jeBLEYCPu246m60IQzqkqJBcgfQdORRzahrNgc7dn2eo9FWngiP58jXGmFhuw03sD9aeZoUbpYPf
kn1BypehHpJz1rDk3M9njUushU3FuDIdmtbDNmtzK0X0Ei1oRrCsxMP44rrInA3Rs+jd7JAPoltw
QDwN88vpaeK2jRvXLa/mkFs3lTXZxQLofJUBHw7O2H776vdaP15pMbhL0+ba3fe4Hko4ChEIZptq
JMiU5OK7DFi4TEK3PhJtR3eOM+oF7hT247+MELntrLXwXzyEZ9cc+KeHIONmrDLIf7PmPngaSDnP
I2vHWn1Zc98YhvSdAcQ9VLUqLwqcuc/nrakA+g9AQj/ddUM85l1/yHwQ9jLB7kbpWE9B3C3aduof
M6vrr7bDd1VVW08+D4Zj41VOqudRpdDRpmwKsTK9VVl0y6ITYBcLUAjMpd26qi6OVL8FB73u602b
lb8+QZl7bCNzWqYdjb3jMLlXxaKpwi9DqlUfItXr6Li7mgPypXeDqIOVzLpzYIgrbYcMWUEkwPuZ
D/PZWI1BveldpFKzvMQWFlqIzVzKL8LrOaiwlj6Xxc60fDV/DS2cgF1MR8WcYR5qR1ay6QW0EVtS
2+4KGHmXgl1avXcglzl19h6xmCBDIOUtqBJQ9h01HQfhOIfISge1gJNoLT/JPBXZJ+HU3+w8avd9
Hv/W7g9eeaqn+o3lzLti81nYlZc8GqSljrNFQrS4GqvMohenz7JPXMYFCLroVVPvTWefy2SJRFy1
MSbxQrkpSeQuzdXCsR33kWtFaRBn3bp36hKQZoJccdYGR9tHZqWNnDDVmSze8Ozd9w7Nb76HDUy4
zFvbpG5O45zhQjS96VqL/Iwqj6VYgtVDNuXWRhXjuAULqb9WU6xSM6SkQFvAAvlWaQu/SF+AvOay
/n9g4P5/cSZRqBElM7y5gBZqNvwdr/PA68ydRFTfCKFp2Dfq4nhWd6XSpXvR0SYFa0leTZuIOgeL
fqU2xjQdkxf9OWuwnO1YJ9J6CMI+5dMiHhJGU199nYBbwe49O3dXQKNACYg82R3MIWNBs64D+/tk
Wd2B59EgUtRr6Q72fDBDjOlziXnm9Gvyb3PMdYaxRW2Vf41eDbmj/i1l4EbYh1CPByUTUBrhH99X
19pdoZmnX92eszXLnTL1Zn/CmQ/mTBQVtnViy2tLonJn2sjsVOgmQAfyAN0msrwyNY2KkvjEoFY+
0j5CCFTnCEZD5/zHWe9W7mfb8NfZ//847bZrGeTTxuQpAxCC08IHsGbCYmPmfkkPJjFpTOoP5W+m
6f0a/DVX1n2c/jH4y8y7Fn+osrKFPTjRMa7r+hyPdMtmdoc5AK/3FgzVKTcAYIuHakr4OYy8he/a
zVtLRysFR1neQ6fhbgVFEFnEPkVc4HlpOfThT5qlHX7tnyFVVsqqodwLB0tyKDqRxkPFX/IRS75V
DM7GmHyIHq064vfcRTIO7Lw71DRhL6Squ21hKUgNjFlOUxrqbDzpsh+fPP5esom/6Irzg+fH852N
S0NpQJZ1bHd70zv61iIpeAvCqD0gnMAnMBezGcnX5hN8mn7yWMc9ir0nvLl2fXDH8iJYBUFJdgrE
umU7RAFSGiK7kHLmyNKGvOHheCVx7T14duntQuIU6y4o229x9GbJqHj7Y2KmnOd/v/+hUfwj+ARE
NZd4DV0UeXVRe++P9WLysGpaSciewgG+yJPvxP66K8pwXOfVUvUqO1ihlx2Kvrkv8tzfGMu0I7MW
temXDTUNkHfQwLZa+2w3hiVivMKv2SJylZNG2dTtvD4Yrk0TiksdqkXeVuPVNPF66Ne9xeXSmKbD
d5OHsFUgDM6TIohzjl0x3YxlDkPmCIi7gKr0oPyuShe6pWjqok2tsmk1lKBKwsksFq0tq2MAMsLz
QMBKiNl4A5Mu3zVlVC6Kvg/kTIeaFi6KQi7NQ/z5yJtHmch64/vtIVe2mwbYljZlMnVnH0mvz4Og
vpv6VVD91lHMQ8yMaJ5hBnMRvjleFkI/I6CP63OF5FRCm4P866w1PcZGojeOF6iL9GMQCQjf80Br
sO+kHV7+wAGM+dVGxnQCi+1oWmpsR6cvyEC6eYMsW+anRcyLPRQg1lNeZt98rP1nYyl5rvw6vjE3
Y/d2VJyRdrKeXFUMB9v2yaINlPUEkRLZhIBaOw126hUCHH7FWl3ed/hBCmoHD1aJQ1PoOk1E2RxM
GxPJppZs3GSl6A9WZqmDVY/9IancWKRftjn7GhPPo42JsO+uAMjs9s6w/QziCoAX+yITN0OjMMQJ
c+YXqkmHOgHTfBQI9nJAyV/jghoKsM4qJ7gHjn92SBAswhYelDeb5mDLPDhzX9zPjN792AYkSmVP
s1PbZ+kfw8pGjumnOs6eMv9Au7Y4mwMfWnoXjxdjAA0E7Axk+alW7rTjk2Z+anoiMieffAew7Tw1
wc10iGV5wopTXocuSqtaVxdjiZAy5C/IvBqVV3NgFVJcE/RVcC/+0+aLAr68iBeM9sWJt+PPLuu9
Gw1FbCxBSu9WWtNvFnJun1bHXPdGafZbXw9R1BLQK1vmIpz2QVHae3Mm9TB9npk26DC91NYVCPqq
avZREIu9VzsZ0m2R4lX6ee740CmysuJphJz3Lm7GcTcwVR3dOIMezxqzO6XZtLKQ6rzWTJClzwt5
40ETpZlG3mLoyXuJePJHwB3czoOEAoCUqd8TBB1d26YRzVkOeYc6ssaK38Ki+8hCGb/wpE5SXzjs
VkMltsxiiJH+fUH9h3IX1UtjG8EjFlUspuj+g15Fw6zguumiWyEzOzVbrxaqWVS6rPYGvh4sKFWF
bVd7s/WaXka6X722U/3q/Zpret1g2Cm3Fvf/bb65nJlQuGAYB23rjgfeDOC1yIKnfygCQgXKPYLh
3k0/Qay4TPTRd0m3QLysb6LN2kWehPrmI2hXILtalnv2fSKep5hM+yGq54wsTCCF9irOvRGLJMww
j0Clb2RzmqRTPwdBvWjGptqoQCarXBbhFtqfZhP0bnhTU3A1geAopyKNQXh+KHUQbLvcbja5LKOb
1XtXAqnUNg8Kf+sNzd7uav4aWKDmQyntnHyPu4cicYNVUof9E+vCJ4Ny/zWUdfzX0KjPnM+hcTI8
11pYSygmo5MfQ5a8dCpop8paHWRSwKdTYx6fXKRgT57U8ZvLpmuIh/LN9pr3qBjCV08wlSYsm56h
WoMkMgz72xBBhMESVz1UJR+XjQJIYVuyX8VN4Z85t/o1iMHFXdYKezMoXx5D7Udb1xqSPd5GwPae
VQ+7SGv7EDdNvR1DiAETUpONGkR0J8rAWoXxOF1c0IKRAtTqysu6WpYklo9d6yKWd7l+wsLlpYoN
zguJrAqsCW19i6bpBf9J+wMOwCmamug90Gztq7rY50jabBuNf6f3eXUe67G556J5G0rPeXVy3152
udPsaQchpFPp1LSzQUabFty29ZBH9muRB9uiiotHrc4DHu7dlIzlVkAqDaVURxZIatEffqPSoqHq
fWziPFWhEjeSVfnaDSzvIBuen+I8YKvKbvJnqsMnnUzq3aLlWqnAX4d16W5HxDSL2qPqyurMW3vK
7g8R2KxYEHOxVm0hHjpWYrksPPYWNNPaEa080JpUi4iK+IDEf/R5MCZKeHfwQYJiaTqcyNFtak5t
VuLUDPo8Tebpnpz4gZLfLmMGx0TqRWTX1c61km45aLu9y2zi7lXI3XUO1uIjCI8cG47P373iVU/F
9INjY14MLbfv3WbiW6v0461v5e7FKmI8ek3UvHV5uzBzeBx/KNeub4L5dK1w6x0CD8psy+ERKLzF
ADi6tbEtlmyP1fCBGO9jPnizl2LaWzU9gPn5q+mrHVnJB2PpzIUooiLd5zX+n23mIuYvDH31wjzQ
BEISB0uIhfJH1TfdnWTxxbXK4tE0hYHcd0gmn+25KU5aBgElsTemswxiBjoZkgHGTNwReFy48SO7
7Bbd0K8gr7vzqkmeQ2nJB1mQQ15RwFhOX20bJ/BW/YxqQTpdpr2bdOfG89SDq/LfhqkRTEuWPHs0
GrcCMB1LNFi8bhO3xyEAd80cjMnoiN8vCPgS8JF3yZw6v5RkD2ku8ErTZOngG163I3+1TSEedNAA
mpXphZch8OaifwtQgTP83UGPIRhBcSsXqVU8nI5j/0HAaTzOprrk7g35TyRj1lhrxV5P8SYE7nbf
zBv5lCQbyDZ/WXPflzX3mZFy3taHv4385zwzspuv+ddf+GseoVa70S2f0qzPkE7JlEZ6JTnaXQ/O
ZByOd6bFHEaQpTZWWaEUwd87urBCFGCA4jhm9jJp+b6gAZQMc8oND3h9F7TZ1ljm4Hck2GChaBdO
UGgKBmKsFn0Sj5uCO4sJvCVoAFVyjkaS7YlX3hNeJmfTZM4sgnSNyicLO8Z/OoButWvO8vGuTLqV
zyb3ks9e68gasQyp1YB2woOHwintA/wHmo7MfWuB8z4SJ36fpFvcWqfX65Fnzt7JaHCH2rIFGMN5
txO1TlZAo6DeksE1Ekw8UME3lIX1c8h1eQwUsEFjDuArYtUK5LoduHgeJ5csLGcf1kLdWRVnS2BS
Lvj3dYjHXAf1Xd6uJqcDZbSzrB1cCbnqGUSwm3GavgdurdOR9nIFZDq+KeFePSRbf7AeKZShhiQE
1KBwW3nIpP+XEUA366XMHHcDIY+znoREUsNl7IQYWKyYsNkT9rKfEIpk7677qqTqLhWUxf42i9oc
oZMIgN5UwUVXtbMvgZSsILoIXmxhrYshYD8cq/o1Ap/e3s+is1UUIn3VCb9bFIzCBZ8pv4DU1aJq
ESu7AiQXcE6JFevDJ0UuK1R+JONwHOy8yQERkFRaHfSgXRmgcod2P3LHvwPMTN9a6ILTHlTY51g0
fAGnlD6OPXGWGf6ZS0USueagjp+Cgo3bQYLKMpK+OGRDUG/ruI5PgBurdYnKavf4xVCUwUNCecxZ
2K3hg08nrxmhjXBrb5fb1vhCB+wBYkiAmWftaYD+IDXtftZNS68YMGxeuIZm+G2YTZsglfMKZo0c
V5PBr2GUQuJNkw9s7fTZx1eIIgrta45yB6sqjIujLJv2rnJotsgh0HtzUHkkt8MfxLbrxSRpAmZU
4u7nd8bhw7rNM63ZHQtp+INV1Tu3dPsYNY34X67vXAr290Q2lqoEL02YXwQX24EPudvfsUc5UCeq
VD3ewNZJrq3/FHsKCy/KZeyDPoFioKLNKyOlSENLqnOvG+9+cB2U1kA7neiqH/WygA5j4YmB7kwg
YkzSBb+bpjes5aEh4j6Z4uqYOUSvi3YQ16ql7WIA2vHqsemeGF5uEu9EEDUfXSi+e2MVP1uQeC6Y
dtgOyZ8PKTv7YNkdkjdKjN+KiF871PB+aOf2AmT8Ze5747f+2JRZfdY2oHcT0dd0std6qvOFifcN
LoAE13Airgh2YRX5chPUNk+bwCs3UdXDs4RwHLnKmLe/wPRIO0uwpftjVPIcDpI96KOxs7zWx3wI
FLISQ/lnhxkSihBTzECZtMOKxcNN+uHFMAkN9xAq9+o4N1kQDdwXIqpQYiLWS4gv7VMcyWYV2XMw
ZNsCJUDI8FMSKFfdPPiI4uZaZrH1goICwYKWrXOZIFbH+u8Ai/trOsnAGTPT8c19Tg+D3P9oSX+d
vDE/Kz/T24gM/NxBVpDWechf2pbINYpys43VdvyliMJXlfn6QpqJPCSQzZrmMeHxFsUTUOJnnsRH
RH++22ZHv7DlM6m3vpexl6QW4QFZ4nZhzMEaH6C/OZdzQSDeZndRGTSPuZbVQTtevzTtOc/PINU1
j54clzyZnNSuxNqXEi44PPkjyOO/H77a7EjqlV+3XmqGfHUYE0xRvYJmKVpy3Y3LwWXVfdLwZAV3
w8ZGSfoNKVlzzJux3lG4hXsG5sLBwwO69UqlUCOEOWs772PQlye2Glk5XKsqyRYi5t2NyjpLB8dR
L3bR0ZSVo/fdzeYcsKjfW9GtR5plRToFmzgAFzX1xixVNCd5atdIwmSR/KFy8uD1Ey8/epApdiZj
NnTIC2SK3ttzNq2OyT7D+nZv+pDR+ezzZlH8X30mJ/fPeQlti2WvufupHkh8EoJUmhRbw8CENtbb
16KAOGvWSMs8sta+rgSorrgj1UNi5zu48fkHlIq7IqvJK7AQBwvFQO+qpPL2NkrbrFnpRg9xiyw2
QWmW9zJc4OmPfrZOY6eTy61r7Ez1RsIZ2A85yiXlDfzNxq3G17rJDySp5KmzqbeJgOSlAD7zD1BO
Gfe9D0vI1xrJ5edIUbFsYjWdvUiM28lzxc7LlL+mVlUcUCmFrKuicw5e65CTLZtqBdIXffZ09YQ6
AOodLJe1on7xfaSo2yHCsbhAGIGVpuHFNm977z4qaIGw2A3eIv0NLjPkBhX39IkYmUI4CH2Y85N6
1iuYDjCCfp35zjigvkE9pfYYhJdey9dWJMNLH4/jOuI+sMaZiCUdf2krK3kcK90coWsiC1v65EXV
JehquD22xkym9qS6XF/bTMp7XdMHdx6V1F61ZXJEUZrZBHgH5NMqfvBAqzvkE/BVCIiRvkhSExkj
ZJoJsPy/yFaj6pcWSk6dTVPEI7Jtq2KDXIF3qOgAwUUeJRtfdFgZ7Mpado5SjzQcwtRue/1N5uK+
xN2Rp8JaUUrrIuWlOIxen7/JyYGwPyf+zZ7uPh0Di/7AQv2USd97FtKZtorxYmXMJOnVwrLwpH32
4t/SPA9Revff/PT5zTR/3/tCzwNA7ILBjzc7/UPh7egJEumwsR51wh1wmzxvMTZTf7Y1o/tOt9ka
csn6Mavhlvgui34K8AJziYf4a+wIXeNupHdwCzCcCP4omqJKRe2FX8OZjYpU5tIVBK77z7HzpYNZ
TdJl0l18CrX5pECpr6qDBOL73kpnP6iafpNd7y+ILPnFp627rRF3bPPaKS85VKOL0KrzbwyK7BxO
uZnU64gCBQVPYwJvwp1XAhEw8hjlZerO2fkCBa8eqUbyd15BTN9f1kinP/vmeWC5RP+jrAwoc//8
BXwPNQzsEHXoUVrlDxod4JvMB50wevSQ2l1SNVLxXAVZCooZ3YAo1h1iW0ObaU5bhXSknA+fPdwf
k4Vp1FWHTOQ0xoucBWCShtPJ8FwMHcac/cGJ+cPUOhhRPUKG/hZiKdQGUn0PB7yPH/BOSjidca8O
jtVER0nDftWhtMYNpUrydI6C3pk4ohhD8NNMYhbBpKhUa9tDzG8mdTTHY1nE3i2qBFz96uy6ovip
tF7FboenpMnrRTiCDAN13/dIhtNL4shuAS1LcLVHClksJeFJlr61hf7Q3lGbFqcAdIG1P2lrnxT+
U5EBUKtAsjkCoksO4IeWa4tN+pFDE4e9Uo/vGejN0scNAj4e+B59edM0CVYkaX9NAhBOPichbG3+
mjQapkCLUl1t5ZLPSeX8l+aw6fMvZa6lH+0sRIoEBKBN7ydsxUHsJE+TzL/j9UTOUXu03E+iTODs
AmXsMviy3TDkW3/GIBvPrtOgGZNPDBLlpdI53ryJKlhqG/xNy3LCF9F/dDPPXSo5rFvgKds4KKO5
ufHK+pL79IVFLEN5NGh1u859RhnD7M40mYMxE1atAbyXxz/a/c51F4rpdsXHK1XeeCjmAojIgEBM
PJ99HUwbzXuxpfyIFSruEbfZD5zOhOMqC47OLEGNQvBp3ZiHR7cP3ZvpHZUdHNvkIW+Hbucy6j3T
KVkjSRc+2ENU3LeFfqhmEVjtd8nWYTRcWpPrrSyFekC1aPlWA39fmqfWiUe+TcZYfZqml4Vilznj
JhDyI5hDswFE/TVgnBBNMK3SOTXgf16z+qc3RtaxS8boZBzcwlmTyG5Onz6vG4dyAjrv9kuA03Bn
KKq7abtE9bSuALsarhqizHyJcgXFUZQFewim8vf2CVHfwAP2MI8PFEteffdYjWD4MwmNLVXFyjef
iDCxg+sfL7XX29twCvADsGJKmZTxSdKivlkyX5k4c+RK7Bjw4YWmrnoYh0JsROyVa5MozCjzUkb9
5EjxlT3z8iJsZ3wC++zxkwQDrpe3nDzLXsM3jvYsU9Yp7iXCy1I2L4Gkl3zGOvtS7EPGg1dNhxJE
8YScm4xku8Tqug3JE/9a8cpNY3BVfkp37dPug0Pr8MrrK8DgGiLC/5xY1p8tv3dxsBfK9PcxvJHR
qw1xn0k5gPsy54giwK3z7cQ7pIxc4uRr09tDJtnU41scpXxErJ7h51xASiDvKhLRowpqgtprXfSq
WLvqKun8YLWy08Sh030FJwlEwDBeV0QnNyb7RzOiZQQBK6luUlTNRsWc7JxKNVc1g29mBN4quhFB
P54E1rSlnOuNtPNB2xDT2AVzlrFTjIjrwxKNUegtKhWVNzaQO8+tmovZfGpYmCAu5jae+74s6eW/
WX/NyzLciP+++yd29M/9f6bbIPODdwjjBZx/VtHxAquzcnsYH6dk31qOVjvCwEnCK7z6ZV+X4cEI
I8xZrjIEQD40TsuyyyxwyfpsrTjK/kCcAh0+sIlD4w8xsuf2I41osgqxVG1GX5brMONAhWdqsSEZ
l3ONG1mjPlEDwRpBUaNDiJX1KfKTJx5T92wsOx9Sj5ePlAC1cUKe7bFut8ucR8ErFNc/IxDl7kXS
WXd06oeUQWF2NyZWAwxiuC9k30H8p37iNT7JawtkDdyFfnwuPUUWpK0udMz1XV1ChU7iuL5rkyjb
lo7udi2iU4YYcjWqpn8YXHs6VkR9cya3fxgb7i5K2efrMEFWQWCv+5mEXerhu9tSp7S2TSbfxhZ1
4JjPBL6P3FtqJ2m/O3jauSuiZ3/0sw3kwHwTNkLdF6E4VaDyvlbMW5q8ki1Rl2jUdXGJyuZeW0W5
GwYSHjIOLYo5YPsEQ7FuUG5t1gnNuqr+Q7vYb5GhIU3yUtQZCm16dnuIo1GekRLDVqrIuPKCoVm3
NPPPLVanhc6aeB1rMApSqLZRtUnR6Bpn9tkDDe67A8JMWouap1kkBAKecV3b8XMR8P4tjkmdNrrt
VuWkyk3Y2s4CK4B+TsKQpK1f9D9yyOHbvNFFqrzHnvvJR9Bb9wiKtxLZ+eUYQbEwUnchpSNTzYp4
Q32ZHOqhG7ZhbO0zvPt85YxQsVddn9pgVz9PXA3rHry4dZ0pROBcnl0B/l4H0uGbovoSI9n6jpQT
MJsoWeRZEa9RLkjuK9BijNoPA/4jC+Tj1EO2UB2HvCjvzaFpbOdgUVD45iZqWe2CsDhYiaB2Tjoa
oT/Q4mWIxaUJuXgEK/fRaZPqjCJK9q22nKc6d6I7txTdaQzaC4QAoPSzskQI917aih9tkl8T6Lp3
ecSIDyF27R8tANDJaipC9qpDoMZC2e3amNYYnmOB8DB0e32nQjmkucX5q2+VZNnaqji4iTqBphmD
/4wqYkZBUyQ4a1CziYoi37BR/2o3nRQgJuCaeYixUW3smxXVfNln4w2ZEX5uqvIG76S7G4cST9Kk
nb3WXf9kx1ipQQ1nG4AkP7Hv6nsW995pGKJtUPkFWaCgFgA9HxT0udMeM33fD1G0FxN9Q44RIzQq
JOwSgrpknzZBRdx0hGoyzQberwSQ5Se4MWoF6j22tdkMvTBZ2Imjdhz1mdckEeNCy85C+ZfQ44fP
08hXCJPgccULPbfSHBtU7FqLQt8JXSR73o2XZiyDc8zkBtHnCq/3+llrBx5eKd+0H/SXSTKxcOu4
XbfkdWpB9C0R6Yyq7D60/6DjSN86WiTHJpugHW4qyCqogoikxJKOEn7Z1taEpQKP84VZSlz4fBb5
zoVh0T+YJtPZ1x3baO3lC2OC3MTuLKd9o0gJ110UPLbU7ne6C9uFMSOST0De6PfS4uEjagvrK1P1
opotUUOxSfJerQZ7sI7TfACb7NdZRb1+0xfh96+mr2FfYxMoipHawF//a2YUdgeweD+aTMT7oenK
XayyBJLQgW2J7+QnTUi3KVqP3iGVOK494TXnKW6jVcJQ2kPr/JJgZ97WrGYH1COW+wKP/1aROj56
qJS6dkd7Og+NrFcZyB9XNVGUnva1/Siq+7YNwDqIJ3aPutbltvfbdlfmiTyPRBHgXlX76mb8ZDd4
0mkFboHDu29lq7wFmHrs4iHtugWRyt72QtFFU7uQ2wFF3TkhrqYDa94ydLOII8/5HiKwcO02fI8F
e3DgQyw6oIIX7VkrFBcRHz5EZQXWwte8xyfUBa0vASdq247yLsajtKFurDdDAK6MHcXAFsLCfbaD
7s0NWfnBwxNYmiiwgIf5EiL3/BoVnlg0vdNdUe5FrZtK1sd4aA9JiZxgllvdBQojteAdMgFNPSyK
uq3e7QJhVsLhk+DNGXwNeWF9mCYvOLngkSyLRDsvvh5PwEBiJCoTB0v2urPD5jspgmmlY7vZA6aM
rrzT79BWYKFE1h4RcRfes06VB4/kqOTH+vGOJXP4EgRvpSNyyDLkuHUKqTZhDhcJJYvuFVi6PxLQ
5FKHs/E6Ml+DYd7a65b36hnwBBIkGEFmxzluanbv6q4GD6Db2lFe7aIpCXfOVNZH/JZ0M9oyPCd+
kyyJnstVDWWyHV0yHrkAHX8gSfYY+H53idphT6FM1Z5OvQbp3nyQ1YmgAN8GGWS5MuSuHN/lMtSk
2Rnql0JhczBFYomiVqB+dSpOFWqaPtp2z692VgMylcEhaPtq4fm93inl5KspdvgrhBjvyLoMlyaB
tKP2ip9kXnMDmqSit8SCuMBhR7wce9eTftwMPeXX3NUJ8ErV/QiTFsU8lfNuIWXR2CS6NbY/rRyH
vsZjK5Y195ILmw8Q2OvULXGjZqHlWimAIGc5tZH4P9rOrDluY8nCvwgR2JfXXskmm6skSnpByLKN
fd/x6+dDNk3QvLbHNybmpQKVmVVotdjdqMxzTu5Dv/YeJJBeqebRjU1vs9pQdoPfYvHFsuwiYak1
2g/uZe/LZqmtHQNQDf0wv0xKEO7doszPSkACEH4gz8+9kd56sffdSQzvHBmcr8PmeTaMaKvPOoK1
Hiz32j85NDc6lxBUtjP62kBPEMX30ka/zvt0ui+XIbrKpyw/cDiOrkpOCjvT7vQX5E5/GPU4/k59
bgapzIMKp+1aSbNN03rFfiD3zddlGswnJeWL2lSsx5HvkSt1UuJdWtnaZzsOnCs/UXJEGnM+r1r6
FcxMupvdhgcutZxuZx/0SEajxkNsGyN6QElxcNXJuS2qrutRUuqercLJrsS2Dlrj/hHSuDp5NQf4
F08jKBI2zYvbDM0md8zoS4+o+67PLOMh8UKOqGAhwHMfY2OGIgAhAXwPQpCDXg2bOWrPQ21wBCRD
9ZxRZ9pAyh6vxaZlhr3p5xZSseI+xEbk/EYtii4I29YP3KfA4Ck50tUfqqJMJ5Cn88lUYJpsfLST
o2lJTVTKwINg8lVpovTboIYA1oEDLcBllwR4eAKV3iOAZtjbZHTrvQ2G3gojCpJBFt2q5ZhfR3PO
56FUlV3lzDqlPc9/mpzhKbCDM9zoIEQcSCHBknRHX6uLR/JpUJKVKofH1kIbt3lqglJbf7aLKT6P
5DVIhbT156Qs3DsvMT/x92N/mifYPNDB/2CIO4tazEoFqzjF7aqeArAQxMURV41/15Y/ZWKHobov
nCHZOU49PyRIY20MrR1hJhjzw8WG2sdRT12wF0uIODgtoJGioAGDpRziZKtaOQ/Ai4Da6DnVbdel
r1epUSZ7ZCMtZL6GpqUOS8zlkm8i/q5StT8gmY8uooXkpKJC7c40zz/LwJ+Bd93BtDLQFjlbtc0P
QBY/tpWS8PHna5EnWOdRm0fEUXhnrq3ach7F1rrFSU+a+aqIXR2BKZhdXWpThR9Rg1NzNFWq6Y6q
k/GgTpO1NfwweAx51cfJmdIrhaNlpQczbLRpSSHcg2Dd9ZZq8jMNctMrdbg4sfmth9R3DvtfJ6Og
0NpN5cFzSdyWUeKcGr/hWWy50hLkcy5GmcvQOndUeadD30XtnrQpJYoSJuSgpN/8JEy+00xgUURR
2i9832vbNvaDZ7Ao0d6Ma//eVvmjiJIfHK4owHc14P3O4qdlmcoweDqoWssjOwCvDZc+OvYpH3bK
kOoPRvMUmQ3ERtVGesXnDUYSAeVk1avTa9/WB/gbmhJty5l8gJlY6S6aFeNRhiqEEsjTVnfQAvXV
VrddR8FGr67HtDYvcYOm3VHQs2+TwvIOZbzgxB3NPLURmRYPDetPWmg3T0MzbFREcD+ZTr/3ElV5
XB7U/a7RXgwQq7ckCPzL1CqzbBtPQ3zI9DKu0dqlA0aJ/P8RCaaUWmzx0/Xjgs4Bw3DisxZxYjbH
Rwslje3kpfPR8nz3JqmVL2FcJE8DDEmzq5tPwTTVnwrQSKXRandloNSfPGOwtj0a1XzDMqULi3/U
elIzfuvfWQWgKqhb/l0e279q8xy/BFlcX0dqSEXIC5IXG7bM3hya6Eq8MCLQ7gzNEvQKXtpMoHKb
KM+qa6pP/H4AY8E8Oj28xbCwNzYHzRtHmQEM9pZxZRlNukNFxIYxlTQINoEegwduf85IJdC/wlV3
5PXxTqp2LAt+3pXEsUixhOh3AhPdy1rd64NjqZXd/rK2A3TGrz15viWYJ7zmUMwg48Wb9OT+zGmu
LlNgWvxgTaN6kOB8SKlvjiZyhst91SDJ93VHYuyydhz9nUNB+yjBRt/quzp0/Ys3tZsOfYusurqs
jQYKbz0lIfknJHOobKmwJkea8VxZjtff90jfH7JoLm/d5Ab0SfRJaba9pg6fFM3pP2X1+AUWlXcu
zHy8qnrIm4oxDvddiwRd1Htwh5TIvtha7Uc1o6d2MfWIFdyZFJt9tUTnNubEDNA8PLmDO9zLHnkd
pWie5NHRzcdt5uQDj3iRswM+nd4EAcRvWG8/c5JTP8oy1DegPKz7zLfiq2h0T207Zw+dlXzu1CR4
gY+sn+hrgeK1NwYvddK2B3Lt00G8gAeaLTVC7yTewqyfs6boH4LINb50P5oqC670sFB35WDVKIbY
9a6Bt3psYoqc9LRABskr6Q6yjy3nj8t0uTS1rNK37wLeXZqZVh6SifRBYD35kDC/2Pzznj0TGO/o
BV8M/toe/bQ4yUyxBvM+DqYnmcVzjgRqPvyUWc0/Gvp2VFFurcIvc412kDtSo5Nd43Y2Dj7IlF1s
K8b95Kuvg6lcO8oQ3K9mHvjLU+oHnyVotadmp+3DiUrxB0cRxOqm8mELrMESQj6Csw46ZsPb7fye
A6NVa9pn+PCHaGinb+5s+7u5BdQ8abl6VnXSXWCndy5aL/Df63AbLV1QZKCv0utValguH++c33CH
/ifi1d6u0iLz9mMPoeSDQ4LFO3RK8M4L2SeghD00ZCXIvV52bRp3kzYzwL0OUjEJlmnOT8iFvQ4x
jwqndBnkanWscavjQ9y/CFm3nwHEJxvZf10n0zVmvdO/CPmw1br2b1/l395tfQVryIftm2AB5n1w
f7jTus36Yj5ss4b8d+/H327zz3eSZfIqtX6qDl0YPa3/BLGv07+9xd+GrI4Pb8R/v9X6z/iw1fqG
/Vd3+/AK/qu1//y+/O1W//xKkXeoeTo0ii0CITzaRcvHUIZ/mL9zUYpiVZ66r6su885Missul/ll
wbtlf3kHMcpW71f9/Sta77rGqNSd5/3qeb/T//X+HGY4eg9mzNP5esfLrpf7rPd9b/2/3vdyx/f/
Erl7CwfCqob+sN51fVUfbOv04wv92yXiePfS1y3Eky7/5R9s4vgXtn8R8t9vBaa+2010+NmY8dTc
dWPo7GsQ8VuZhv0iGWDmDcgdvGC0rK1auf5OcZtCP6YNTf2a2uOJcnFL4DgFYOIAr9xCUq9PekHP
pp24g35vmql3BvMLg05M/eylN5XHU2Cpl/pRnwxnZ1JU2sL721JmAHq5tGu7NHOTvm7S0g3OHpKe
cmmNc6Js10ZvuvO6cDWtreB834hROW7SH37UKNcmks/bPMuSIzUp8lFqVjyByrwyq7y9Q2wpf1LI
vtxaXvsgPomq+OQePLsed9DC8ycJ0xNaiYUkW04Sovsqj0g5j6bsKgFpWYDhMmNts270L++uu/2D
Y+k+SdS/uLM3obyk+78EuUEGLneH8wwSa9rYaH+cZU6zyXA7pt6re3WYbyG2qRBSjIQUw+syWSuD
xHlvu1hVEh4KE/KuVsJoMeqYKoBcykCWEJHSdf4uKHHdM+jL6fhuDcjTP8LfWRFXTN3taKgDMn1o
+NP6zb7rtci5k6uU3hV9n3fnD3YeiKIdz6f8DX1YMLbhbZ8EqDX8sYdEyFByvEUFyu6Pq02uwtTp
r6BB/vbBLpuUjXtTl7N9EqeYnHQ4ZOo0XFfg7cFMUiekkZPFW+Rsc7v2LnZxil2u1gF4nX0j01kE
8OTSpZji1/HrWlnWmJG/i4y6pedZNh6AAPTbKJ51b4O+XvOwqTSSJDQ1UvirBUJN2s4eD7FXtA9D
oLYPtVY6J6d3P4lptSO/9cnKWpezBqEyZMCRD7YZ9NtpWSm2yz1kp9Uo93GdYLrcRxxqOX/Niro5
Ck1XrtCBenzl636g7iLC55Wbi+9yLZxdYe8iCwvaod156HKG1HBPamsYKbrmVdaclEqxufYVtf7T
dasZtbqVcL+t+/Gm1XR7EzR9tmti45U7nSid55LdgB29DkbZINZJNl9M70I+Mq/FH8QudOx3oYbi
D7JciNjIF2widP5pnEbO2jQgSjepa9+ECyiCDpHq96xAHWjppLFGhLamIRo8ZFv9+gPoJ8kAnx/E
6CzdQuG/WiRAdsUbNghNo5vcDqgcLRlAPilPEVVUhCuRxZMBQfaMvnJtfxHNK0VPeolrqYZd4oBa
DHtUTxqk48rmcVEoOERtHe9CpN7DLUjBHDhIFu8G36sfy2GqH8WmLbYOUjcth8jRHmQu7g/7jGp8
33R+cN3bzXDbq1Z/6w1UiDcyj1Ghv3H1u6Irxnx3cZB8Ag8wOt0vIc1tKNzrPfrLQblbd+jy+HWv
D7Zw2c/X7z6YbTVSjoo+PnZvXULf/a68dhGt/XlLDkF79wtz+dmhBHhziZH5u5WXH5nBj9RtAOhp
C8MPfVyFimmWRi8DvLBjvjSbkyF9u5qkqdw6F3c/JJcVH+wy5QTdH0H+f22Gzp03JD5hTXmQmDMz
Us7rkPvN69QM2k0HTORWnGK/rO1h42yDuZ736zKy6v6uLytte1G7NSEcQoMaEAM0jSgCBKxVe8Vp
vhlTlwWnNneG2zzOOZhGTXUdz2l1nRipqz4NFrkDdXTzrcTUS2AiVIXJAxndUXUjD3knJjfUiy0P
owPyII2mZltPt9ErHp35ip857R4yq34vVxl9QPU56s6rXad1222mW2gXEeqpgGo32lhaR4eXDcUP
4zqQ1uNfAup7FymIWF/ckekhVfl2N4lulluOhUJJhrutLyCs8+a2b8zL3d7Z87QCHUNfvGHWr+c0
qo7kqdVnr8sQqlR8+1eddh5hlw2/uG0+bGtI/Q/+W2xkOPOH2MH5WnObtEJPOdAoAXQN4mip15BO
yoMrA72m4eKu7IiMJEiHV1sBsaoYKzrsLCsui2WfIVySelXobprFU6Njpu1kR3sMryTk45Jlb6i1
EarvrBBvYVW7VHec0b4Hs57v3QahYf7r7F/tEJ6IllQ/QjtG18Nq0vuqTuj9SzPDgwXP5ZPEilzL
n2PVfrYo0wB9UPRa2TgaP0nCGWjoegAZJmG6wIhVA1018QrbQLyOC9BBvLK26KhDqp5hevXWZ5+t
SZ18Uy/9pMjXk4GvwE+tU/FWSycq8WYFXWVqE0BTo6Hy63Ub00+be4RKYPAsV6tjtYWLFwSHdrRj
2AoSJ8OAGvPFAXfj15kK3zwMFFHXBXKLDzvJLSbUTlCEZmMJXu+dLi8K9FVzroA1GY5Z7u0JOF5k
j/E3eFC0g1G/BbwBFAsjpIaHTvtWWRogq3J6nooBfp6SpFTCA+2bk6sOxU/VPwfprNIAkT/YZbns
mrd5fT2S7/13u/qjjjaGotDfh4fHa2twraPm9zCzwWdt0A/rbyM9Cl7Ccr4OKrL9rRvPn4qq2I6L
MBr8ueJO72gbFSxRkBZ5drbpMSNeL9Er/ilsKV7ZElbecCveyFTfbZlPOYVi9nDb4ldKCikVBq8A
Qe90TyqC49edG9oHml3ZX5Q5upPf4TUiBfh5XUaOdQgbC9FlE3WqYVPPVnWU5+Q5jowb08m3H56V
IVXyBD6rqnFjxa/eV5t4oqZ+55lGfn42l0d1Cj5XRtE8J0v7RiNNUdExm1OrDspw9zalKBqcZZhz
5xpydHm2FfrZsVFx1Whu9CSDB8CjTMDiyQxtC/1cme2N0Zs0gMmmbDxm3dDzJcuCmc//k5Ol7Xbp
v3UskKKjSUyrnsq2c84SMun+cGe783FdoNtzcsU3KKx6WQCV2dq2yKdfYi73nZP7sijCyyYG8o73
4UThU16FAwyftu2+tZFYGUBNpzuwTcPBXLafFbfcjnRFeFbSnRrTR6XomuF5Cmp9Gw00vhXbCOL2
FlTUr96i9yqmqjCRCsrUs7OYBtDph6S2eYpcpiWHvifD+io+CTdjeKReBmWnVX3zNGX+N7RDhhsv
CIabyR9BoculDHy9Kwp9Ld4CPkZVbx6JkalftEG1kTlSZ9Fet+b+sucakxXx5G/X1bKvVU+vr+Oy
hczLzPmkDnVw/BBiNyq/qIH3ObRqOql0nnlyeyUCOzirXMqwzsUvkeJ2kMp6jZS5vUZeXBJKQWLa
agE6IxIke8jVekt6EyjG9i/vJpGcUUNUB0Emqnoz3jsIDO7iUUv2Mu29EFtvjPe9OzubAQ2KwweH
P6S/htRbrj/ai/EUlpl2U+d1atNOhU1G91mfyuEu0IMWcFLmHDxOlo+I2tcbv56Ha5nKkHTuk2r2
8a3MqjjWHjtr3OU0ELovlplnBsEjxMx1SYUKx7nrrCt/auZo63UtKgNe9kOD/h1t0XiZ+YjoiP3J
8uXGoxkOhybKwClV9RZ4z/BYO2r4DBEAXKX/LIMR2y0IIss/pYvNbQCqzrNCc5dlSrW+u88D/VSZ
3usCvQfCYNFIUExQ0bK9M/fIxi7xYG/z275wfl/joQYC77LpbrcEVH01bYM+nK5kOrdlBxjNjrYy
VdzUeMrLL1mSvt4NVaSK9KXtXBtpm4C6KQySNu7Stwwt0Zh/WRzskFgvzmKLCgsQ8To3rw2Icmj1
E+AviyRKpjIYkR2DoymC3QfHOqV3i3kILRuM4BdDc+mTMxkBrVJcik0jOvYWwMddOzTzgSo80vVu
FD6qkbuJpzL7D6+sNWnJI7Gp4QbPsh5y/8f1EhEiTnuJWO/wdn9xrnsACkbLFxC6h9T/wQrR8Epq
WuhtbMg7Z1dp9zAzAoQErOFn3cbBKV4w1huJ7uzI2U6hMT7I0KKaei79Bln7dnrIbUgeWexnR3lN
SEzTksGqby8zlzJao1jjJpG3480rry77C29KSuzd2m5ZOyxvXa4m1hW16gCGUwr1JinrE3BBtKUA
wD6N4TaNloL/YinU2DvZY/67uC5Btd/t08qN9uuaYCjSzdQHr/uIAzHj/8d91nuP//vr6fpZ3RoW
CmVVahm3RaMf+1i3rlvf4Hkr7XvjdqrYhkev1LhNbSM+jVCAaQtp3IppEO8lRsIrSDl7rfXgkixL
JFL2lqky0j1iVwUIPrVJNe3FKO7LHSV8hIS0h3xVbyI3Sl6/pcsJnM+mNI3pip4Ye7rfReaWpIZ5
iqrMArrNd34b8JNHiwnmnny/i59czuTuy6ptr16fa/wxuibLp9zxAQnu3S51D2PRGmgd/2FTFwf9
72Dm1PrFnqO8Q7PkJYQO5l973SqvZb2YZIHGn8+OvxRkUZb14hj6zL219Uk5xNkIn2Mob8FKVLez
ZpW3fzUVh4RMqFrb9Qy19n+PlZ3SKPjh2Cii1fZzqRjKVq5MQCuXq3yxlalC87837z/H0Q9WARVM
MtNN9x+0sWSqA+NV8gjA7PIcJyYZ6rAP3rXhToEWpL6BbFsWnDUngHxGfdk0MzDOo2kAYI6fjcXs
Z11ymjhLb2VqVVDv0UhSADDPxYuukYQnC4Tg6BLME/1lj5lnmofYCZ8DyEovDAkfW5PnGDpc2Bn9
3o5F6Tw1vk03yXUKOeS6DxA0OSqNd/EGiJU9xrZp3SIRPj7MyKRYk9HdIII2PfgmQxMpqGBXkb5z
+pIvrzG2k9vZfV0gq2RwjfSyVGayfrSSeO8ApdmVbpWS6+ymY6FFxmMJ0WrfleTJTMuipd5i8xWz
3ZaF3VxCxDGxwQZltvxU6tNvXWBpJ1LDxiOipic1DtWz1rVutC1eJrhij+3imrpWOWv2eNUajhfR
SDubTomi/36JNCFrgU43i63cc30xaYDWdwwspgTDfiP2tPXabUWLj+Nlq/XFiFteYOyklxeyble8
aF7iXOexHiCYwMHOWM6TbqT0V0D94W0pHOk3q1GbZnC3cl6UcDDfRCJaf4lZt1gdq23dhm4/8Wbm
c0qv+/ELKbQXCJXKp7aYrGPRmeVVm9XpJ5T8ftEBPv78c8AY0fCiDkjLiBTQpMKTMRDyEjFANbSN
nV1l76fmMpVg8UrwOhXvh7WFDTy9BWO9HTrLOGcJeKDRd7+Cb9X8U6Ahlw6JB5WvulQm0jSxeSa3
a5wluhnbXVIbw03R/p4WlnkKkXi6gUnKf1Wl0KcSZmhRIyKGlT7m4w0pIfFOS4hcyVA3kKQuno9z
O2qNk93/pKWZDS96iZPtZE4SqYMKXZ3iKUCuPUj6DBo0gzFroXI1ViTsZ35Htr1V5e7vaWpmN6CB
S1KfUZbdNCCitonja1tZ1Lipt4+6LuLZKncU80yvZljrwwQDcOmQvkxRjZruvdDvaELuvXotta8f
Z1oDnCHgvXDqLL52WTxvtCLyX7oOOJLWF9OLX0XWxmub/MV3aDtYFIFHF4VG2SgWnN3OgNFE2cA7
aXSnvfC0zTj2L1NNpB5Qq3k3Xb3Cq/u3a9M0iLbOwJG8XdifRgc8xqgjjWcFzznbi9oJ5TNQ7BM1
w5shqPZiG4FczruLe1mS9YW2r5cdTAhde0/T671bK+UV8inuPoG2+01P4i8NFINHta/0+yGr0o3Y
86w3d5kKjNxbQL3Qn3k00776c9WeeAMaOpVkyTfYbc2mCTz/Dizg/FQq7aPYAz2rDqlvWiTGuEnU
tIfOBE7UorP5En03wnj8dZgD2hXwtfbYl+18RfeT6ko1s+CJ4yAYeju3f42+6y36JxKJvNn0aMfI
wrw+WaM3CfOJno47JCxSOFBv7efFCNUg3U+Tk55B4zn3eaUoWyWw+DV7uwpyUqVii96uVu/lKh6L
c5cjjhUF9mPI0+s1f4vGnQyQ2M07K/bp2kjnwM0Hh0yn2H8sy8y9ltg1Ap13MmEWmNM+DZ4Q98uf
tTqN974K7L9oII7FSllurd5Jf7ZjvJ3Nafwe0F1sP9fJ+4hmKZH8Y4ToRKVxtM2ikG6igQLhI0dq
84i6TcanSFHDe1/6LIees7NUNMEuTZRDOZw4a8/lAH6DElk3Hpqh3c5bHOL1UpcPTVqfJ6WsIYUs
Z5p3y5a9qQGPN019bpdWu3pPwteovPJpAph4PbiKfhjnUvlCBusSYUD62WQTwkN2DCUqpz6sLXrr
dAH/QelZu0FZt31CR3G6Q/v8ysh52Vu1mIqDNenDTmJlMNT0BxJ22o3Mqi6a4VT2V+i5Nw8cLrf9
XFOW9GnmJo1y24Y8XGGQHZmbdvrs6PlOKNDIo3Icpp3KTljOru5oG9e21TMExW0aar3yHPnTtEd1
v7BhyiCLK0Noq+pJsZYBrHnGtwiXYGtNHUpB90vGdyOVgsUj4Qun/e8u84AmkDV0WHiv1TQ+Rsv3
NWJfFjWc1OJYD3Eh/2322/ywtvScwd3S3a+iV+DkXIn9Y9dPCcljY7xJp9DczKhw7CRQHOtWchUk
zTF+2+pDWOLeK56WNdERyRU93rWZtWtbO3+wypSDppnEx1pv012jR5w01RTifKfSZ9SsfxnKzDvo
vTrTioD+1NK7Wmyt18/bURmbR3H8rU1d1sLwg5q6xsiStG6GbTeN2k4Kj6tA9KVs+a6OGdK96OAP
w2epWl7cF+3o/7y+lDdNg5Z0F83prujsQ190n91oh/jlxtLH9DxMfR/uEwWqp5P/xzRZWMb5QIYu
7dujzN5C24WLXC/Dm112lJnYJeItXuzm0iDpLV5uKaHed7tCgKlcVKtlKErf3jd9PW9Wm1wt+pln
vfCQsZUYy0WXEL7+67rWHSAFSeSQVLTSGhJnX1TJ+5h1xxbhtSPVqF/pl2Cfqsq6u7wfMkX1Clo0
b8D6L6LKdgkTk5s7VAHell6m4vlgI+P7ww/qaqPpg7pvWr7ZRF2gbIxfAdT39wHQYjCs2kY0CJqg
ym5NE51QiZJFTtCjvrBImf/norZJzq+lEi3S6PRt5tDdymSihxTtmTdJaY9nmQe0xzn0E6VEsSlL
zPtAWNd7vq2cy2pxkxPWqCySfwN7bSA8FP9mUnm7VvLJeJBhbntn5wxNsF9tNfQ6SohqsMly1eRY
TKv2YWkcJgPZavRWa3Le+eij4Lg0DgvtxKAZ9XcJeGfueu2AnG22Fdu6Bzk5cE+N41z2EIeda95Z
D3jUXG7Vvd0PFFB6mGdz+OjgmeMnpdf+et288vgYlGbHH5+nX6GghCTM0rQVUcP60dALeNaOed/k
dKGnOWT9uASISQJkiJ33JgldFgJWti4L/7zXuv2f95qK9qsXxdrJ1cONY1vNkwyxVtDxXvO71742
bYEokj575nWnpu1T32feQ5+FS46KXjJDQH9VXyX6MidxRS0+116jHeg4DwVHmY/R6/1khbrsL7bJ
HL2Hkf1l1pXaS5SFL2MSOY/jwONelRjhtUyFuuPNzg0stOYsHJ4s9oLHWLuRiQSFKNPDZTQ/RQvv
R+xE+8ekBzVVW5DBth2t83ZawydHVkgMDOTXW61bLbdySOLSdpsXo7VF+OjX8PyWPVSYV7cDt8m8
pbKl+vkhUENAFuD0H8Ksv6vndLoRkwwlqk5HmmLriDkSRuYRLfmYONUCPJAoTnWqRjN26CRM2+0r
OUok8hMnlzKg4ejvWk3TNnJMEZscS+Rqta0rPthkA5Oq30Z1i24fQgAFMoRe2DvRMMiiznWtpjcX
OTHorq+CYcVU7y1LRyKzp7ngQYE/eaiXAumclNkBmkFyqJZq6uqdAv3nqIGgoaQXbeEpOfsPMHmZ
irek5HjxrjB5gdNTpQ0vaz84Llst3mTmL5nehmS3YBHR0+jLXKLU5Wso+ru9Zn3xO/07DZnye3F2
rb5BJE//VGW19zTp4VHMYUYjPmOAhzvqkf1lLNTmOlfLZCdeK2iUfeDF1NGWG/j0Pr7c4LLl6Hy4
AcXEdzeI3MY9IGUK6hWaS3trhcmWKWkXmWYWgL5J07dp0p8Q8HRvO3+Kdo0VRb9UEDlmHf1TGsGZ
h0EvbEQtiuTzqNSPEgCA0kHsIjDu15W0Bwx/qTQOwZ5vfk3nzDrQ3IU/KwvV+nTM0IdZMCv9AnZZ
B7HlNF5B3jY/rnYvqodDBVCSPBfNwT4slakiYMplLTxd+kW9bTw9xRF/TFYX1OWmW/pTyGAXHYkq
uaxjIFjtMqxusU1zEO7mgUSQOD5ucdmnrCkUk4XeGXpt367D0PXNqS+BLr3ZA9BIt8aI0N7uj0so
h/3cvIsp2mg8Jq33Sx+MxR1ayfq5Vg4yQRqaNs82j+MXe5UdxS4WuWqXNUPS6GeebVZzQENJNO0o
sv5p03f7rfY/bRrQEKvPm8h1tjrMqeVMIQcQy3ft4zgm38W0Dh/OHxCFv9L0CzztshJ8mX6I4pFs
8TJdY51ltyqMvl9OQOK9nGf6atgBaHJvYiOrSOnk9XOTQuBTlRkySlY56AhXzqfJhpmOYM3vtLBz
P2t8f5LD0/zbOa7rG90ACEn/IuOZ93zYhEqr/qq099Lna1ljVfrrGl9T/NsmiGjNnRTTXhum7ZQV
nIrJaH9v+X7e9Ii43NdNj5yHGnD6CrP5e+Og/YBe5LRNG7QcnWEqdlRU4nugx+O17U7KUXea4tHV
vIqTDzwsw0NueREPm6LhYewb/euHRVpbK6itmsVjW6N74E66c20O3pTRdYIHSPhBtXNIrNz4ktTj
XTq56c/ESGBS8vT2hL5mDceUiFBRjS/10N9J/uyvIt72+NsISGzuNocFvHO75DO6FNmDAB26vUp1
64s1NTUEsPCTACqKULVPIxpbF5hDVhpAPemGcTBG1Ks69HaPpZH326Iw6ba9ICHiPLpsKuvbnWw6
gZaUTQVDAbHTuWzaaVO3j2laArSYxxTVGR4Ctcpv6W3ACYTmZJepNKkX3VgNE7kTFFaWxx2xL6Y6
VvNb2eJtHzHR0HPrxIrG24x8vw3oEeIVIh/B7WzryX2zNNLrwjD/2YUgplrP+z7Nqr9LOWhdIqxW
7TchIB0PpN3BbmIIVG/5VOQAmvuiTDUctJGbJH+6Gi10sGlzqXB0kdUUbaqNjubD8oMc2LtinEmv
TVl2n5VoiUpf866KRwBV/+mobYWzxOIIyKhdViS9x1/x4gji0rzVDXSIzyOpqqxo1Ob5Nb8zGE52
GClQS7+7nd9P6o82eaFTaPaTTJ+6jbxpvtPAN91CYEci7DUg76N9nSrg+ZTYPU5td7DU1rmxJ99y
dqRLkkOOkCIoI3rMiztSdOcm4t+D/BD9KlOod9epDold/mXArPcG6P+XbkTpY7WjjbM30yR8+Yt4
e7HrkVeAbGzQIiuQ90iTmk/pkpOUueoG9YaysUVDO3IXXqmNG9POWlrGVsZLQ+WlbklCkhy4C+uu
3IjKJjorSFop6B3K1LTNf15UaSbgvHw6k6QqkL9dBgWdSuCF9M9o5z9siyOmTRkdYQZgT6q9n1A3
LjW3uo2baXoMlyEfrX1TFqi7LzMZAPybUcND52Lxsk6976gVywxJR/Q4QPbREjm4WU3xWGc3Q69+
E5MMducV166qt5eVTVSH13lt/UaLnu4G7U/aGHVj0tMctOi2CKFb1JiGknz7YhSPRMrVJVzmZpD9
lqeqCl4mGW85Mmn7au6HjWAttQH2Dc/leGQuMXIlAypp6BYkt6sZ+V4AnGXXvS6oG1psV7N6n+gO
rYyU1nP4TlZ03rmu9vdTFbi7ODGmT00fkke1vEddBcsVjiXqobam3IhzHlQVQiWN1sXrIv90RdNq
fytel5+asz05P2AWT58stKCfaQdQ1HXdbYtaua8GtMUksrBgZ1dTrl7LPnrNR6exhmkvXr3phpMG
3xU1TF4ROI74IdbLk2wrESAhEexTqieZRTlClBw5q1vZjZxVh4h9NSGjZdNv1KQfnqX1HMPmUP/s
Q2al4BEhE0Un0quBP+RrAxndM6xsvprroPxUIY6xUQc6sxW8aT4Jn4B2Qc1ODeLxqgtyABdLTpXj
tLaNorBCFY9pphehsQHNkJz5UUKvpTQh2yims4vbWNumfvanwNChCYBfZQc1r+gCvJTglKUE5y+l
uZQckNeP7Z2YxGk3CNionjkcJEIcdoeQk6wX27qJZnVgdLPuTuxqowy0pKFnFnx97bbuqvyqDP1H
f1ZMpL9E0irIdISsNDRSZz/+mfFbjrjK4gkbj0t6wSQHm97BGzGi3Uy4XF5Cka7M911HWYr21DvP
ewmLdrpfUwCTYkIL8CPlShIH4ogac6QRdlPv+II1HsSR6s3/sHZlS3LqyvaLiACJ8bXGrrGH6sn9
QtjeNmIeBAj4+ruUtLva3j73xI24LwRKpUR1NQVS5sq1kPMurRcQZGR7rywLPPgCtrXzLjhXLXQN
cieGoEI4TUuz8ZKXVvnlwpvy8Gvt12elEJBfDNNbhQ0fvtWyRQVJX/9I7fzZUWnx1hn416J+eXzC
fiBfiSKT911fIiBgO9bJF8N0M0Zet6/NQEGVl/3ryuVgf76yo69siOpcjSXiLGX2hqT95yv3Xfqc
VLm5TAq7v53iYgMSM7BxT7axtcvR+MoV7vOgSxnIsBt/DYr/4Iia/36PPLq15Sox71IQmi09WVev
juxeNGgb43+C2giZzin9aliG+RL1Xrpi+NHfRVlobFG/nezjNJGnoU2mtRNM5aMnQhBGC9v6BiGN
949h4WMYYRR96ziCgH98jHEK/vUxYtsvf/sYDRY2J4518rIb8HuuFeQrkITIH0EFW97zFo8V3bID
Ewdg+QpvLM5kwmpLrgLJuy01abiYgFWiZsuHeTjquj251ENRGIAac5Aie5Mdr3ounEtYWvk9tloA
JrTOBXoCzqWPdBAGIkgHsjVRpFG/musKJMcXIIzyezd8Hw5JMOQTYwfRBLszj11rvx+kPksBf3eN
HuhS3XLjfkJsJeMInOoekPNAtccydyZYKlek62BbiC4gBTIdwQYLTT3zO5mhLgqpGO1FOjXkVUzj
eKxq8x7rlnAZVxX4MEdlN8deM6jQgbV9j/UxyKBj0D/urh2QRoC3+eE9Ds26bMMbyHV2S4742Y6S
d1kK7iswTPggQwXOmnrBeR3sKPGXswlyvD7oZd0wXM/AgUkJsQhD5W/L2Gr4ivTeLW2EpoK/JWF3
EounM+plYHFbtLq3boGd6VQL1XWQhN1Ogj8yYqnVrdE1H4nClvp069qnPc0Pz9/HQWB49qx4w1FI
BlhYqJxxnbbgUKIl4LwaJOMQV9AJ0YtFSpXTYfa2W44qX6Tmr4dgNMb1WGH1q4R7k9gGB0ghHt8A
7FpVWZC+jHFTodQPduKmTeMATBZ1Ntv9UTOM+eH4pu1Xf4vZP7B8U3iGIfYyaMZ2OrQpQ7WI6mKE
22C79kbaL/faCWAH2i0WWS7OkYUXV9sqVFqM3vAaBGG0GnjO9pTd8cq7aRrlyx9eykt0bnGfYQd/
b+Cf1nEXiQs/9uyVXwgkOLUwq+JyuK9H/EsprdEz7NkovTZww7vPbJNfwLKzNvC+gWaK0x2NDPs1
UqphmYXlHBMoItI6NpB9KQBNF/JAvW3m7EfQVjxEkbBpDjL3kBY9ihxz0JQccTDgkdJ8kYsyhYJV
Jy7VWNeg3wFQqeaxuJQg7gdZi7+cBrDPLmveQ9MwDL1NbbvvvSm21TSUTH8brz2o00OB3dqBJg1q
BxqvrfSfImcCc6+06yP+FDlzlpuOaI7UO+nMOPUiOw5nAX7zay/9mqgpPPZ57N+c6beGp1p6VIci
9oZl4QbGoxGN/zobB/ZuUx9nf/gZCbTcB9kMW1mk/CAGH6Q7+qYFDuJhrIbx4vQtP1TdmEHVEDdn
A7pvjt3LJzvdzOEvf5WAC3TqS+Wa68r1ECACiclhkoIdRta6K0jC8wXZrh1/ayKWwOoFjbt282Jy
V62AQvYfHZaeP8Mbd9X6HBJfhiVu6ZCX2SPqVz0gHn+Z6Ay8bsESnPLZuiS9TDJWiQRtiuuDAu13
71gA7J65365mPkbx9Qq5V75fwXOA3dKsccGSRSJb04irs2vkl0jlO8MAyyaql5JFnQ/JpoXKJ7Tk
fLZrJ7M+mzrTa4g8OJgdIAY604s3rXyQiDlBZqGGbqv2oI5c2jsLNWTzIJQXdysJcbPRmsIz5Ejb
hZEF1Ze2QjrSYbk45GFfvUCPbLY3I1SKIEhkr+u0qb9UWKtaVlk+8CIEW1E+Amms7b0ejgqo6Dq8
huTqJXK7Z4hclCto76UXZSLcQmdkU9o2ahud/f/4GSXCC4UJrulhENYy4BPo9vUTzdlO/di+2kyM
h9EEZpmsaZZby0HhiVIJDv2KdTeBBDuACI8BgrxNIxNrS0IXk8fPjlWaD2k+pHexZP+Qmbz82De3
hW2Pr9rLDLwtz4GHKQ37grVmcbAcPASQj3cuZCuFWA0ocrznDncuCYSaVx5Q11vyoAH2iHCnFoC9
kE0P6F2wt85xAJ9FMUB86Rqs3eIFcOlmF/YNWwsd+vJgd1rns73EtuhN+//NrqYM6rN1uBCD6M5p
ofxNyvpyXRYifwKNIb+BLmWwFGGbPynRoGjZi7yFEaCZTCGCEhXoMcnZ4uDz6XN1ps60SqaHFCRk
EZZOCjpbqzwq2SPrVHyvvFbd9KnrmwjDue2+wssyWygrCnc231qOlP0/1GGUoLs65Gxo97M7ZPug
NwMRKqCnarCwTNVwtuOye2lX7mCrF9OQLQSnhmxBzajqNMOkARlY3QtV0griCihloWY+QMEsctQF
meng3u/cE5nx7YKhKALIvUobTOlDBS2HEMwN9XrW+BbaY7tJM+zvrq9bREeycREjQgItgE+vYXrb
Xl++4bDWRb2fHKhPkAILOifIvMzvahrIEIOOQYZ0tMHujj2kpTa9zrLl3dA+xFO4aTsR3ZKpM33o
HYvmH+oj03XQ1fb7oHaY6oPVqX/I//86KO6AFgPbAz5aJ33ESb3hNkgiQD0qqXj9bWyig5FgtXkp
wrZ8LNLwp6VXXbXXxAsfi8kT6AT53HR/b1Lv1RkRK3m6NlWKijMri+pVYOxCW1cWD9yf7tCKqM64
/2uLe0WxUJlbPwASwpZOLti9z6xxA1np5ggiuH6vJMRyAs+Xt4gv85UBwMTTVENIYyzr5ptfi520
gLddlIBzg58AQqE5/wblHfHqMo8tU6Tb5il7Q9M+esX7lGoCYKlTzvuUKCk/Rrh341aqV6NkPagZ
cTaiBm8BnQP1Wkhck86Utv3Vr+QTaGIDEJYuhzYXG9IGCxFWObkeKC5qECevqdl0DYTCochJSmGk
GVblzDt92ElazEUAAy/jNMFa8OQXkA1e4MQO8f5ZQKpjPvnc9b/4mAD87Psp5puo491KTF64i4Ng
fPUgZ92psnqWVpmcMjBELwboerySWxynxg4cwdDZtL1FxfrgJklZuBUoVlyhMNlex6rC/7rKpm7F
ywy6H9QeW7sDrYhtrweICkEX1J3W3PS2wDL9EzpjtCPeeoCu2ls6+7BfTWSfHGv2J4p7MjkaMDLA
jrdqtCM7majzv9r/mB/3+KfP8/v89DkDQnR8zK2YswlQ1baxDNfGDfnr0IPIdmTdbVek4H2vlY/U
RZF8a7gXpmtg2xH/aTqQjOgBsw+fEgi9JB5UYRI8pf891dXyMd08PAGlrzvkUAjXagh26ei7SFbL
wPKzDdlIO6ED8+lZZeaC9wy82HiVcjuydkiNmjNuTPmZvXCk3508sMw/xTV/fwEn1bvbDCPTbkFb
diewhrhP6S+3qR3+NdvvbjS8DCP8i13c/XzCxhgKTLdt5UCTntfefSxj+x5oT4X6YdzopXnMWjBb
kKe0eXvjutwHVyLDpkT7N1MMqkPRgOuWfEbDcReNBJqOIccy++grgH3Z+XQFczW7ZyqcjqCNuCNv
mnYI8Nzic3LIlMN+8IBasUMjv8mgg/lsVkhJhF4YnagJqr9tk7fxxYAi3SUf+WrUNa5pxhmqnmS5
oOY0WfwGZMzm3JsNAkCYoShuqJemFBDcOFFTTzlm4OSjKQvQ62Rd1J6cKAQtihEgWCGWjOIm+iCb
HDBxyMEdKZbSRdUETbw42lDTSoU6MBOaRX0tiscIeaOLnc2hFHJoalA+X4dLWZvLwOvWVsuhUhgl
wf1Qo1SNabXQSvWgnfBaAI27HuwP//ZQfntoBrzq//AAcgphcZ3y+MscHvbvqyHm0IfHmiVnayBx
EFJxuY3jpGn3+8TYEJH+bJv7QaoPkv26AQusUxjW1qltZCUYWE2RB6uPHjWRMpmbhLAhTI1Qzmy6
Ymo+BhFah7w+TNQi14+BDOUIRxGhlDph5W2XpQfID3oXQIO9i8fYM8q4mhNIYj1Iltf+GvHtYU2d
rWcEpxEhq1Z3kqkosnPpZQystBidxk6yRkl9s6Hhvikt7ESbb/NoPQhSGlvA++M7Mpl+j0UViJ+3
9AmG3u8OAnrAC+qlORhycIXJ+nsyqcpABZHy0hv6CFDXrvcOc00AQH59IpD+QPXLeCBLa+ZQfZq+
hUnc7ygAJ0GQu53qrpoDeCrm7Rkv2nvqpJsM2ViIvifinm4wkbYo+/h9uMyraiVcBvrmIvV3Md4D
wO76uzao80eHJcVjjnUSH9LhNqo57nGH2UuHCXlDnUBITzccRAlLGvAxHM+rHCSuo7f23TI5c34h
0ATDS2gFSO8E9h3w3ac1ksqNGuJvoMH96nbQ9wHRSLDLBdQYvSyz3jCQ+mngWBn+ykkAmilWhpmw
naMh+JZRjzdIi1saeiHvkRd2FmHVZBsfrAUKMkivXRpzsJ1myGBkWklKS7loO5C17JP9d3/kDE8s
aES3Q+nyAAhrCqSCjvz9EQOsvLha8hgJjWvHp2BhQ5FAT4FVs4jxDO/7ElwaKryHild471rIsmB5
HGx7yNjegyMAMX8XpV/KD47kwcLEuhu6r9PoOMkyC4Sr6cN/hJ5yk6Wj2YEbPSX50hw0pVM30OzT
V6h7huBtB/XusEfRm97Z4bnkQsYvanfUbJi5EmCFfYqx88Cy5d9u9KroHShoB3n7V7daz0ZA5g83
vY+ZZyM7XdTobHm9KM3W9WBU7lMF4ASEybbtlKYH6IJlh9wy7O0IFMKtUCVg7KXlX7oQoeuaOeUX
FosvsVDVjzqB3l3qDWLBB0CgG1H+6IL6y2iI4kteFwmkcVLvMjL8mCtDZLcQqHi/Sm0Nn6/i2nGy
Rh6sAf3xW83Nd9YYKE2rAzBbxBHzyQxtyJlW5m82GqQpOPzIgsRG4K8zxN4uEIkp9w5SNhDmcewL
2SL52iq7f1AWXgeBA9nhZgIX1tUf0leANEoTq9TGau7nw0vfThAtLe07ZxzcPdeLVRfYjY2VjgnS
2JO8RbJ9ANr1d+MsHk9Grj2Ttb0fpO//U6bm0QTLyfXEc63ZEvw6+c2nTILxOW7rN1oj02qZFspj
D7F5GZo7sqvAvxXcB/Yhm750EWQHruFdCgNru80gdm670YYqD0b1XEVQqoBUhLWKkWeE5FwynXko
zSU5OMFz2tb2UhQoVm9klC3lZEabKXbsswHE7XywAiaOgbTXfR4ivEUd5KIgt7Qs8CPbkK1H/d/K
dOIIwnSdvO0V6EJaJx02ZSHx/dWlgQCkHPdYNI6vYM/1IFHpGPtONxnb1MHgvVQgrzk4PtT7hNaO
tvLJW3YSFP6TZxRgwqp+VCM33vSJn1bvJxb4cVMJQRDHQnaxsDLrufbbdiU6ad8qC9oCaRPneyQM
wOgQTsG6YlBFSKywWGYVyHciLU9X6LPOB9obQB60TQtJv2QwrfV/9iFHOiQJ2E6E9r5ORmci/1oU
bYDtFj/SlrMvxXTHjOlIMmRpwsY73Uc7TOprGO4WvTn96PvfxoEPBSz3g/3WQJZhAeIjcRE89Dej
D4yNAo3hiSVBvO5qaT2XRvc1LweomcfgwcOq7jvonvli0IMM9msQwLfDCQU9CZg1DfN5GoZ5EGRV
50FNiYAW4CZG2KeHuHaMZTapZImYU3qIwgEk7dTThsn4fkpdU2oigOLk054PSKAVuqyyNFAIHlsQ
XocWWHwMQjBoGLlsHgw7qZZlJcXbmKtbz0Gt16JXX3vptz9QMvVT+I7/7GUcPMz+YN+mnplC90mK
Pb7Z6pSOnK2l7XsXlsiXOIy2k84f0UGVYwBsjUDdOLUzjnRx6gx7izJQn3w+uoUvxj21WhOK8+0Y
TFuCBJUDdMr7BhG9GSGk4UOgZPm7TbpgoCBRanImv+FjLKGOaD7y+4/zOQ3W6H7aHsG/gfIU0zNW
1whLb5uPYEkH5kYHaQoboMDScUFVptHR+kCDQmg7ra+2KQnOlvFWY9u9j/2gwi7ZNAZ8h9Fqbg4q
d29HlSeo3I0DhAtAnBTrA3WAyS5ccKcQ20/eWC2vmjHrT1dnx9PE3ml1+eQGIfd4PTh5Ay7wFxDE
BCdZVg5ftIgH7AIevlSMhedRYt+yAvx+43IwkM0uqLmaFkkcGni6jPkKeCKIGlyfTwPLKpBZr+nB
1JLdHjv7XGRtvlLamXrCDBm4hSkBEEzk7PzHw49mzxm3QLaIsnTNduhqesSIFajLpFOTiA+vXWRU
VmID1Qdshh5CGnif/ERvlWJFjk5soTyIVx7fMVvNtnkGPlY3DWTabLHIqxxyE5Zl38XpVN84cZvt
Cu6MtxOEIKERl9RfBsg9ekZk/PBVfeOWzHtrvXxY0qDcTeoblVlgHgm68ZZjynlQbroneiLYRXuD
GJE7DwqBa7sLknHNoNC3yHWlgqsrFehQDfUSQavgxG1lAVejt/bg2hCgv0LpAQgZ3/2wawJziaxq
4M0R8ll8DDbLWG2hjwZ5Y6RzboEZHm7zVNUn5kKhXrLchfgOKFDMuBn3ZWDeU8vVJjoDb0l207m6
PEEPpUmoozCidGNWgN95YVO8zxJkWbtiHSKpseWH8bqwsdEcUgZCwuulkFvCpwGC5oZmG8bkJkwS
eZYgVVj7vorX9Isq9c/KjIsLlNzYkVpNGLSnou7A+4c+OgS1qdYuEBfrpAzebahcvQ9Lw59/i6iq
LU7VxG/Jn36KII+X60ioen2dSIXyjkO2+ETzIDgM+o3RSxBkAqVKpfmvrDT+KVXi3Tk9xLtlCNZ6
skvX8ZZWY7FDExXDE0vEth1960umLChZF824JbcUKfTMwsa+mXq2/0/TTsyoFq4CDRdNm4eq2HOC
BTZGx29QNRiuc2dqN8RCRs0EsfVPTaGbRFlmNnW4vvaGCkEJs/gZ4bXw1ENTaC9T/JXUtAWi5aXr
oxBB9yaO5ogUFXCJumkmwB5KTdNPTaQM4lNatencjEZlnqLK+DHPhIzHOYmKr9SKpOOc+9Z89qZp
emoL2d4a0BGjPmFxcddkwZn6BiAX75qRgzMAVwSjRn2PBdZNCIKVp9iYDGCKxg315T2zHlwQBtK4
zumay9jGS+qrpih+dPOfFe68rUqAde/Cor+ovEhBy5X1B1eTOwE2zG8SZlfQ0gFf1OyCapqaO849
tZIiY8AAxtaGmr0FDHeRBmdq0aACC/QFAgT9gZo0ped3916aPI6a9iTrm/TB0FHbohL2FguMHnI3
otoNqN0/kwuSMuIMDYrddUCbS3OLQgAgKPQkdOjyWM6TRHnd7zigywswTARIZVfuIqkDoJkr2zYW
zHAERLZksLK7KbyrsjK8Q7VkdhND3mhhkk/NUGZXVN2ZeulAzuO+CCL3bnZKGzxcGtwD87xpAKYk
00mjm+ug67UKfRkrAYVtkBbOCgVXwJAEkckODr6cj7VArmKgtan96e0/xGO27jwEwavW3CZd1t+4
qBa6RML5RyRT/r0wA2QOvPIpB13a3xzSxnsKxrKaHfDi7W+qEZsuPUOGzdKDBx6ZRexC076wourk
ZQZ/YXIzhXn8UtVDfR7iCDhtbe4KJbYpgOMbJKP4y3XQexOr9QSRrGkqD/ObcWABfiOxKFHeB3mk
T4cuBOBN9CNUftHR6HcrnUHm3TtjwxPzIViRJWAM65y0LLdhVkANz7EDyLpmcu1IljzJHEvBuI3a
f0rEqgxm2z8l0liVNyZfnBZBjQz4bOy0O2wPsfzeW1WDYjs9PITYzTx88s3mCSmPfp1kWO03Ggvh
anyEbGy8Lr3uTC3PBJvC1KZyaY0W8B26t/PVe28UoVy+dkogpvTQj/GBPxQbMwCDaQwKa8QCUAjf
6xqVjINWBT+QC/L2PriisBfoPWa+deqR+kNwu60YD6YDDcz0wJaKW6bhsc7ice/psoq69Yuzo8+o
Gbkhfqdhf7QmaG2DhQP8jHWpjuRGHpMRldu2A1nsDuCjbuk7eY2M52jMtQFhlpSL2DLVndX71RnY
FwNoVqROXVWVuD8rLU76awSP0uAehIDgMM/s75705YFeTl0TB2fIoG1bgTf9smFRvwGTXrO6LvX0
AFdl7YFMCjR9G9PnAEkjPCoTd3gLs2oH4h3jh+VYRwiXTl8kmAWWHur9b8GbZdw4ndnfoLwUqE09
yHNQt5iY9W4aRHk7hXaxSMdCnDJdlZrGgEcrSALNrQ+7I51CrnKV7wsOLsUryQxgodD1MToP7Kpm
saeODLfXusxs5PhZCCXXzhxPNRjSXrqflbK6l4gNEThywYoW1AF/keD/2iSWGjbkBNbW9zHMre0X
67sdZTeqLuL7rubiwnIOYHxmgr6qSeJLJsvmiCfOF+qchKhOoKg+FYObHfmYZiso40JgUTeDDm/A
BZ3SITQSPMJ0zzik6PEg3KmFetw1GXvnGyBx2b09evU5A3500faB+SqawViVNSt21EyRsYA6pnpK
Lb0FA852IcAM8xom9QBshenvPOEnB1SduksshxZdKuXzlEfiZBpjAAJdwAAgJNuujNKP9qVuajep
3cyoFifEK6GJFjVIhgGFtQKVjdhT88PN0rMBLAZuNAIVTM03VHaAYasqvwYuYuo6Yp6YjQLSqvPP
Q1CUR1TEuasPD6QkUAKQKLV0tUfYglKePKBJVH6N6vc5yMOA4hy4iMCRjAeS+dAimbaeatSADGVt
PaCU3nrIZLBpEKW8JY88TjgQB8GwQHQKPLte4k4LPG3GHTnbHDXZcmyAucJQGtHoORGObNZ2qaZ8
WbnGZuidLwyaWrsUdEyLVjPDOFNYHagJkRr+5HTyvRkNY7yJUaq8Gmrp3lQFBMNor+7ir76RpYpX
tJGnXmrSbv3qbLcqPCCokywoq9XaLaiCk6LfxI1vAKScd3tpc/9gArU1Z8fSEJRcAzKsNIDslDpr
xiHejsAAzTNdB/w5JyJFUCVcpQLLHpYB6CbyPr0LUrzRhsm7r8MCJmAIDgPz366mPnEhiWDnahm1
WZcsPZHLVWK06WZuV9GkOctjvpvbVoiXb10WZ5qizN30bhw67A/1YODt5vkzlNiCpG7YZ/Ehj1R6
xGrn/TD5CcA+f7ZFWfWHvDmQnUa0YcBBo2oS1Qw/expsPvUhBIM91FLy0GALsjm6A//+clkAFLW+
0oDQGcLoSKMCaSfi/DI5o/M4SMBkxvi2k4bzSBZuTDvQR3R3Upt6btaLpOq8A3kUyEisGgkltMZo
XKyoUCopa3BI0VABKdk9irGCBTVREmud/8uVPF53dzEgLg2y8EGXOaiUnur80OpDPHC0u1HkwAxN
+YHOqLu0uwHkxHwAb+PHmIjcqZ88q6kCn8+fp9RvNH29hpRWvLWzKF2Rbvgu19VhFe6TFWtMdeoA
wD85WZauMpPxw+CWP2SYdkdLde+HKLG7I9lcH/x6jp0dqHPSHh3YGhBH+3ChngEVdKB0Bq9abtxf
01RT74mDOdZf5EdluY00A5koTUUHowVFpfaiFrnSwEm088A5o/Vrruv0v89F9o8rXudiv65IM7Oi
4AfUYuPxiYdRnaLylhC8/kcT2x32lLR4rFx7sZz43KReJMRFxpqT7RjqNDAZ7vBq27csAWKHbPOp
D4DKLrGsPdnoULgV6pn1AWUGICl9ES12EODtkt74ZAB+7yfGS9XW5beC+y8+boRvoIKeT4AnnU9+
6zLDwXuGVMZedxd65H+Z4v/dBxJgqPICf/fa6RznWA+uvSCih1xkYtNAp3Zmh+AelF2qynTOLf7k
Z+Y/xhPjL38bFPqsmdkh/j1oSCr+EnE7PqoCxZddbgx3dGhjL4NW5vJqmRCIu3NjvSBPhRZ9NTWb
ZVFZWyvGHtVV1vhpaNYtjbAuw3nK3gJXhznooIS+go7p3dWhsLZpCCJYstnIUC6a1itADVpU6x41
9bvQk9nzaEzbomYAtWq7ydPgaldR+W73wNi2q4Gve3ZK7CE/7Ff/3+1ljfo1yl7NiS+dvQLlJTSZ
xzlZVoO29tgFzeM1f5b1rN72jj8sr/kzhRQmorCxv7kmxTo7+pJF9nAg02wXyzJERRnl3CYjTI+C
V4/XS3d44GzrWozL6zRN2H+emjpGK5unpolMUDnfdS5bThYqBKU7ITCYAZJyzirXXRqNzFEHMITn
uQdPqHGHupanXNvIr2EhFBSBINnSDPNYmuBjFgV2HxQ06Uk/DliezjNdTdc56zjd4n3jHagTOLCH
xMm6Y48y/tWQe1hx64XMvPLAi68abaRmtckHz/RNmY2g6tJNWq44RYRcmwrTA9lcHwQHAIXfUufs
pud1kQrfXG0F+3md1hj9z9PSoMBAMCtRMsU+CssgmrYHozV10qH9mDaU2CqMFVZVQ2s4u6rFyo7W
M34EHAQ1aT1DTdfvFQqRkJq4NqkXtWz4vaRHP8Kup0cF8TYcpq9Biy1R5Jn9EYTiWONR29NGOqND
HBaQiE2bLQ0NwbKO14YeQu3rDGEJgn/eNw9/2OeZP11kzIJ44fmF2iDE0e8GL7owuzffPAixBqET
f8+7pF82Q+KfIfjbHkHjgXLCsQy+WvWJHByoEi9LD5zy9VBVpwI6IivqcLccGlPfoOxcr9xaxadA
RPlZTMAeILUVf3fZY19Z01eOovQVdGwLvWwOt0gRI/YgIdyJd+74lpu2XMQpj+6KwrXP1IEtAGor
dIeBEru5ozLAvxwy1FEM9d6zBKgVHQ2BGqR6IJtqHaDsxn58qBEZ3PDIULdhJtit1Zj3Ui9qE6SS
qKVaQ2wMMOZDERgij5HnsT2iKjsqarkWulAT6s7OHuTncyf5k50OI1JLeyd2b/6062nBDm3sS6u9
+eSv7XSBdDLEAQU5c+cfw1G9i/yxqeaPd623ITdAIovDVGXb67QMmPpT4qtlbcjh5LpI6AzA5N/2
IV7XKDSLH2QaAPZbQrFhaIJiadlW9eLJBmV8qsnefB8oAKWK70EK8qTC7X52drFK09yDfugDkkEJ
dimZXFYBD38idQYYd5Z+G+J/UKNXP9ldN64FHo3H2izKg4Xs6mbybSwqQT6wiHK//c5ZtDSmLP8J
Du7nzhntl8AYENxH5P3sGqa5K22U7nvYk90nhd8vVWtab6Pd75RrZT9Nb9p3Y1C/AbQJgS6wH3qd
XAjVTxeTFck2tOt0X3syvbV9Ea2soFdvQNJvxyrNfpijeO2yZHzu1TBi92kVx8Dq7CN+2eXa673y
xesQDtSuvJ12seeLQ93EzrKKkg4U2I48xL41XVppXcDT4bxBoxlqTqHdHqEfVj2Apu0b2fHHICrT
1+pUgLbuvpECQOrYXxkBiutAgBmdjbyIT7UlsNnnvP/WOGs3iYvvANdAJks7MOmOW9RQinXC0uIO
xS/FXRmiwAsBhwrxeie/s6C95i+qHJ94ym7JhBouA5lpFXCxGIzyJjLaZKM06AP/auOe+Vm8QNhY
7bl+780dIaoFprC8o5Zww/KUM3G6DspKvPVHEYPE82OiAgnjFX5MycYgiAgW1O8Tk48nLLnI/eY7
kb1Nmo+zSrvx0OaLwtGUbzPx23wkHzp8aldDNB0ksK6d5e8hYbNwXLB4lBk/z5iFCdIYCA4kG8I4
RAWTJxRoPFMnmVxhnRjv3/0lEO5Ik0XOwWh8Z0l0FHbZvJaxbT0wBM2Of7H3dfHZnrD21cnku38N
ANCS2Ctw37wGYcIehgjVVHMkqwh7+c7viiTI0XPBDUqYBCpVy8G/0DYtuCdC+w5fTPnUQ5LppkUJ
96YdufU64cEbdZ74hlcY6FNkahzHzpluoVLtgygDBcl6JHK65dOgR8oSgaHIreaR5OCEKAKjkRyI
itsugei492skXdP0AFGkkY7wzVcJ8BE5YKWH2otonUeN/QCEeLLBPyM4qjQG3zDEq2+45BXyAoJD
LbwzoUfNQa/KWfod0kWbsfKmCDWJYg2OLut7YqOyEIjZ5NmZTLUKmGK3pYqMbT/17d6t2/GIPDvE
x72yfqjxmEd5Xl98wTLiMUwB7l2Ih6lrwBhWeZVWFbG/SMMsln/7bFPH//XZosr89Nliw4DIrq79
otItMch8Kblo93Nxlm4CNd/uqexLMuMBdSRyV6k0VQtEVkEhR+E6v/HqNY/BGDAbXaRt1/4gjAXS
2AV2ra23GSBmthRDiG+djLKM8Y6OnOOkVbwGfSg609vICGLnXjVs+eAVewOQkJNyu+FEZ3TokhIM
ZaHrrq4ddR1+i6UZLvLGGzY8ifjO9yrx4I+6pG0E1S+QJ0eUeFYv5DHanCG/yZ9Q/aOW0GOP9gMe
Jfya1v8U459PyWmCE6UAvCR2NmoQ2PaDjW5EcNfxfNSghNm61rBiyWW7sFogA3vAgh5dBxBpO51e
yS00QXPqVBUicD32GnHctudWu/URavn08L+5DfjlbwtAESFj5XVPTZ5vUcqNvB5+eRvmiGmb66bK
qmUC3ZCXtKjNfcpcyI4bk/nFdIYfYxL4d0g0D7dg00bFuvbnVuAuZechc6WnzbtiS/5j4v0PZV+2
HDeubPsrO/bzZVyQBEjwxD3noeZZKpUkW35hyJbNGRzB6evvYpa6S3Z7d8dxOBhEYiCL4gBk5lrr
fdgcfuPNmAHZDmptMOyuJHLG5oguRlta2lKxYHG8vS58p1ogNqIPRfgyo21cMkSiS6BLJSWuBpFo
Z6bZiqWnPHYQlO2Kj0TrrADPuH8/ItRp9kEDP006Ws0BIBPQS2Qgqj5AoNO3VkEBUHnu9t2K6mlj
uNFr7BTWuleWBoYFm0gF7TGvyxxQ/lSAQUY6/YyMUV6/t7EdredFXSP6O7WmCu0GPfgvobSQFAje
QmtdH3XnI5kQ+lLzJodEY5cgmx+he+xi5tWswPjWzCRck/2MjNVUQ3sSmTLbvHTvbvbCtED9ca3V
9sIskGjYY2Yg8Bnf1/Sg4REKj03C8czRbigvhZ3GUDiD35w2iFGlHVy6f5Qb8Asp8PqT5UNPKo9J
ZEKzfE5j3fpASAiu+GljZa695H3qpCfQgzUrBi7wU2H69pHpJ3NK96INmWlvDDt77sSDWkaYqbhY
g/jyMAbZnJokZBs8VUG/J+TL2whVxJ6wOglB0ye1mhlQJdt504b2gkQ0CkwKDoxYz3lLsjZjxZG+
O7USLofSeT1sqA2ZuMj/6E1D3srUhop5ngk+v9U4ppsvTAeCklWHgFGnovdNDG9kBbw8ymkvSxAO
Bd+vtpRqqLmo3HzVZsYP8kB+cFImUQSVnxDk6Q2y2Q9YO370Zv7i3KTOUgRPRmQ8IwvaPloG+AE7
OxygFD/Ex3JIFbiXtHEGCM2al01owceTBjMwRqq3PkiWSFJUyP2IIFwj/PC7jsuveeA0n6sBcXvD
CdkDJjwS3JM1w98xT7b4aLVgwamA5neTpYOPK54HoXAt4m44XHcNWxs7s8KcSiUlkERTDW2cDplZ
A2jxeqwGm8gCaA90GC9IvDxDrLO6yLHwDgALVnOyGxrki3kVlneJb4/3nugxf5k6hOAKQMQoF3sO
fPGjzCGn2zH1FORjNevByHegzdAZ2YFNm5uNirrT9Vyk1iofkRDeqfpYO0H+5CEL9qGW/pxZVYi8
lkXlqPRJ9E3+BM8r0hsL/UANgzw9IUtK3lGpiqu3XpXDdRDo1YFWNQ3xHE5j5tOCFi+ibkvFdBTj
ArlAfE3FRhYID8LBvaLiEPk1VmOVXNjTQcEVGm0R3bDnVItIvLErc9BbUK102ujYNJihUi3rreoO
LoMzVWLqGs0KMbBNZhj2CLblpAIgo9o1mBzAlZQl/hH3ln+kPaMrPoMvu9tYZi7GmVX6LRzwA5jg
zQwLwwzKzNMebQKoAuz8CJtb8Xftbt2oBzWhbrfi/36o2yF/GeqXM7gd45d2VOHWnd625sUPIbJs
QCUkn9HubQPiD7HI7aKfQSgh3d8q3AiU9GWe/dGFyrdqOY14K9LerwdIG0QkTRcsh38/TFj+eWJ0
FDqTq/F2VDI6VcnzmcPN86gjrN2mk7h1oeK1Ce1Sl6KIP0F5s9wadpTfN5CGFAgFHdTE2EmbYhDI
AjH8Yj5Y9ruto704WRkQNToO0xOA3GhdryqdACvxZ1/qkcfIlutd63izjwzY7THFm4iOeqsYQK/T
OV1yUjLEzFyHrbNMisibX4/458DwUgG4DQ7vjo6daoVVcmnGi+tQ1DnUL6nbhXfXoVJtFsswMspr
E8/wTjZIiNZgmNA7RzO9u+65afu+9xsbNekld1M82OhHG/Xn3s3mTMPcRqWKm60ES+g85njiQe/m
PRStC26qEEzqVPRF4j1oCxLaXWLdhVOLEvJqm7AR7ZwqSy69hxz+lqzs2PHaqdNQCgSIB54vpIgq
Xas7adsn0KSUb8UoTobDijeu3VPoYkfBIv24PrhRCm4mj/lbt+qfKCGd0tCDKRcdnoCr/WaiFmTP
yvEOKPMZG7AgSEV8DwI9fo6j2D3hhbSkEm2MEWzOqd28tUOQINLXICOv8Mp6Lh0fLAZuFuyrlE/r
+dJ5af7cS2Lz3UZ7bcqdlzAc0hnLM/flWhusmeldEq2TsxAiOYP32jnUzbgnE8QhknODRPw7H+8y
qOb1wZyate05BBnTPbWiTVPVm8TOuyOV+ihOzpXKP+WuApPGNDKZ+hqcFY5hBdubrc3tai5jlqyp
CVWkOgPoIgeIh2w0ZlhCTjRoeLK4HTVwtb1OejBQ38YL7NTaumaPfC1T4oTjfJR77jRn6kY/CXkR
JZRKiw+jmyVoeOPrKdx+QoIVZQf2r9PNpPzqvvfc8HA7M+360cwETSIwqbhg1LZ2Kn9mGI774VeV
lo80Ugt0VdSENt4IDpDarM3rr6JB3daD6F6W6fntsKxRcmOUyFu//dK2ao0dk93n24WDgxS8/zrd
3s6uV8K7y4MXGuv6N/T6YvK6DnfX4ljwHRg2uglM021dCyIJRp71r3HdPFppljzGkGzcuYwhQ3ey
Q8/ONvLmNGIejuRPWa8aUBltZVbwJw2iO2rEHMucNw6rjpEtjIUh8mymIcB3aXvzuWsGdeymklN4
4wq5ImBOLj3zUjl9dS9BetXIxLyQqTVB7RVkQbQnW98GxSaLcja/dhBWcOnNla+1CSZOpOhhXt3G
WxocnLjJDl4Rc0ZF6uDhZjEcsz+TqR3hSkz7tlrT4ECbZIfYVt+pkk7XiMw9QrjB3fXojd0h2yxy
ljSYdJPuxHhxova08eL4NU9c80ClHtPDte9aLehE8INGow/OyFRZUCWZckhkznjl9zsqJmNhb9wI
zjpqQqfQARnHxgsZDBcaL145sg2dAGg92C7QPZaSWFN10ScW2e155K6+L8buze887zOk3YclFAGH
TdCjGGpjAdIt5GjGnncoqgwKfEBQfwZPIQclbtbsizZC6pp1vppbKPDpsgRfCHw08/cVNyjUNtc8
vVtufoLQx75VxexDop4d1xATN+0HA6ddBP4nil8HTH3Vtc4fCwTZNrqGxA+8tN7j1IBC25gDfuX1
FwNOzq+xQAJk0vEfiZ3eNelgvei4GaAHaqmzY0ftWpZWv/NLJ4GfImFgDeT9YzJAGVdBoPPb1B0a
pfxHhO5uBmcwblF/5dspbo2UAZIw4cgjaYDZwkwAPkvD/hkaFeByhv3WrJvQ56nnIowIh9q1mQPs
PTUDOuJ9tGFqdhstir/5RHQAyeMBNN+AdxizbHjL3BDZpZ71CbLDJZISzWxT903yXLb84BZm+BV4
nnReID36pF2LHXNzQGjNHqKvf/bsUohRUM/cCZC2bdtsYcQxAkSBSp9pTwVOct3rfmP7XbuAmQzv
zSL9EGczHHvYgxls8yGqd42xieFiiNHZUnjtWusiSrYURgmYyZ8xOmpMo6RlvSF7H6czNSKweyra
olg7oB/4ZGXFlc/KSaW5TGxZbZGFBHHeNL/yWWEuDXvcgEDb8oznqb2EnwwoNaQpiCEHj7JVdNZy
yp2fh44HHuwyTP5DuZvHeuZH2t97CWRHkCqT5KdsFAi4mN2CKhAnzE8RNATtRTz2C+RQ+ftbM38Q
4WoIUnfec6A5OyRq7HXWto9hZ6klWMr61bU4goiNOxVOyXLbR92ZIwhc0wNV0qZzQRgGUNeZSjRa
n5jvo3Gzex8tsI1g1WrVwOMlrWRGnFmQHzp00qxOVKpZWm9iL6vmVKQNnLwg5gzqEy89JGxOLWoQ
iM35JCVCtt+McW0xdfh5jN8dxS6h/Vq04J4MB15cjMTcEzeDD3XSTQKs1bKfHgpo9EWTL7q7KyHa
feHduGcQf13i5ejuwzoI540c+aFOcvuZgS79SlunVb4DC2WxCJA195ma+WnJDyYL1tLKW4Dqna/0
xNQ1hCtK+CzODWPNvglauWBBEn3V2TEvbe9Lm4B2dWzGaMeyVF2mjlRfJTk0dCykC9lR4myTFOM4
teW8BXD4hGHTfUW0tJu33AvvE2maEHMdwTJq5yNElJP3tgKKLBpyjGphInjagqEX3B+cLXras7FU
7ZSWcBdg71o77dnhq2h6qLhLwISmDUgxdbCukdC7Fg1HUFbjTdRgGgF+f3dce3jPnEsXofWJL+36
xwibYVE7cLrS3zIN2/gMZblJg+teeEx8ScG1CzHF7os19myuk7iDll7QbRqnNTYMkc67DpDwOeJy
40vZ9wfi0PYU2DujvPvCyhRykMBfGF2cPSpA7wHdxl5QFZANxSv50Yj1u+1WS3uKsXrZqQrMQBwv
SkA0sh2dsu+k6cEpq9frGU8/xSlA9kUtslBvoFgQP3lZcchzw3uMQfi0wxtlegq74ctkTxm+FlYY
8p3jgirlZ/uIQMYsN+tyg9dff8SEvz+OwumgD83zdWIV0axkfTzMqMYNo3HWlCJc590AXTMDOgjS
m5xaU/Fmc5N02CC3rTq306YGsT6iF7BRkSputrx261XpW+2cstwo3w1r4LPLHX9L+W03u+HG45oh
d3iWEk3rTdnKs6szYmv1Umm8PQLDtO5UIoxlNO0FzvC+R7bf1SKxFPQ5yJVcx7h7dhKhg1U9usVT
Vak3G17Gt6isV3DEdV/MzE8WyJ8aTlpKePbMvF6p1HXmlhqNmS8z8yCJEYEcxVQW8MhhnhPsyEQb
d/Ii0x7CFNByLUYI0SJ5dRW7GmjlCXBHSVxkAwEA9G9s5whHTn7yptev0taLNTZsE3OBV3Jh9MmW
MwNfiTKBBnpbBxxiOmb85uOpkJYjXgsvjBemENnJS5jch2NeL3utNLDewItDzfON19mPIW+bRxlG
zdr382wbZAJKadNg1GK0obge1eIVrv144bujWrhMDhtQCFKOOm08pcql7wprScUO4L0H570Bt8Xa
yTKkiw/NZVQ+oP1JlG0R0wDAEAoPZyiDvNtK92j48VaFzvJ3mhW+jU/tVDlOoXhXhWyBlMXOuMC7
hqvQRUGxIOx/gtDVBrFeC58wqDyBSLE6h3DGXG1UpApktzcbe264IEBoeWs9AQbe7rhVTNzUEu7D
CtIQt6IDAkVcV/sY2wEypKXjzZOJYRxSrc9OXQUXVzTpoR0Sf06M3s4fdp3b6SG3J3kmeOCX4PJN
IUpYzPDYml/Bt6GR82+l9652BnC94A+Riqi9MFmBcGh61Q7he9s2BKOxbenwITRBXq19BLKwNhy/
cAZlnl4PnyAX826nRAxwZF7t1H5Usb8MjBEYg6ZJNryLwhWCHIjryRHvRcTKwW4DUEiSphszyZrP
1CJsIr6OIc43w2Qrm1+p5xuD9evflol4HvEyoGSE9DaWA2q40KmhfkaXVFcfi1QLj3+3petfRt1f
an/pe2vcTkOV0tDrMRh33YCgK6TQy30PD8BKVaZ9UUgJg8yxGt9y/67oO/+7PZY/bCHlk05NrCyD
3j8gC7y69tFZYSzVAKQSPW9s4NU6NsIcvqdpDqSnCU83bVJvtOeMvd4w0zdcdQEyiW1WQtyHA3nd
OVkNgeJBvyOxb+2gyYC5eZs9cVYz3KddBW6azF6lAsnFUVIWR4Dg1RJpT+Vz5ZrfCNpoON/w2kre
bn1YNIYLwxcv2sEfk1BryDAuV7eiV/flCvLI4Sp1g+AgBkCvRP+Jst/zvIU0XegPJ8lld7A0FjJR
6ZuvdXJtYPcX1pszRAtKZIjgkcgxw4RbmBcHkqHJpqKYilRrt8B2Ui3WitYT1f6ub+KEiFxkCgSq
hjphmoB5JQRorbKX+1IzTDUne1c5IAwYmpdSy9z+oRNXPkCPdgGG2yA7h8EEYNDRAUzdgn9TwBAv
QKvB74wCqn+D4SZPQZpXSyhJjUdAvtKdUyTOeixy+96OCzFvhRO+tJZ6yNKc/wCwH/mNnn4Lyz+6
u6FG+kabWCDyx7cC/AgeXDFedhBN6yN7oH+mx5/sFlfO2i2qq/qQN1jZPbDde6UgjHQTJMqKsFkL
HYIMd4Qg0a3CLDgEP4x7MNiAiapA1j6cK7NSRN2eis2QvxcJeoivw8fa4eci1cYM8LD/2DcfkaNT
qmwBatuDqF219aYJFrIRocgmyyw8Upk2UxM/H9U2TtzoYGLySXwGse6++yIP752u5w9sTE5EhmCr
zl4jbTReUashG78DpRfcY257bUVma7DRqk/Rapq5/jkW+CuurVRdOCsta3sJDyUShPuKfYpscMPh
ufbPKqzBx42X/xEYGcSg/DaE06WzjyNSxSGOWNsPTV4389xU/efYs19bz02+W2WD7lMcSqQllkos
eXM8CK32gWAQZAvwTAc1uFG6AWGS1oyOvmm8pobPrxPKNjGzQx6HrzRNowWCBMp1Ju022dFkzeO4
BwGGL5bE5kW8Xrr306NR4VMxMX+Rvek1oB2TnXdyfmtKdsh0pvgweOUMhL3jGqCZ7JMLeXFlyvBr
5gMG7YKL7RSnYXeSAFAj1aAJv8aQBhAM3BuWG/nrn3smZjTeq8z+pDCzOYKCSR0x61VHrEDijeiN
Z2lH0d6Oo1VgZeUlTeP23klcJLR0UAbt4XOZVz5jG6o1WtEcgkB+udaywXmrAf7YY3KEVYvDDUhe
wkNGbWkD4rqV6JRxR6Wo9JzFv//1f//n/33r/yv4nt8jjTTI1b+Uzu7zSDX1f//bYf/+V3E1b9/+
+9/ck7YUgoPDQnhgH3Ecifpvrw8IgqO1+X/CBnxjUCOyLrzO60tjLSBAkL3Fyg+ATQtKuG49vrG9
iVUBSPqHJhkAw9XafUPoHOFz9a01Ftd1bNCFyR6IlXVCM6xOiHaDVDORnpwxzNaSeOUgl8pn4VBG
66vKYBI1P5WBIz6FSIS5TTPiRMQLRGMyCISAmYg2QeJ/tFHjMksXDPf4DvLEyJ6dNkJl/dGeNn3c
VKscLz0wMv1Rm1b6M8j0s41oGWbsInMq5CPJ9tqE+lJjGgBqCmz295eeW3+99I7DHdxZQiAG7fCf
Lz3o8XKjq13n0nTRsEEQOEDWlDkuM26UL1WCoMk0nehG4KBLyat7auEA8wSoNkOa2O9bVco3dlko
P4zTsYlmw+41xIqNnRB1+JJGlbWI7aQ7upDE3JcFeDIGxKaeR5A+4/I6b1NT8E8jx3tqynwojQTp
cKDHzKyGOx3G9o5zC+9cQBrcf7gvPfvXi8MZvL64OhypIY5wxM8Xp5NJKZE6ry7XSbpTCODyc/6M
CEV+hqJsewZU/4leh1GtjBW98qg4tUK6ljoPBbSKrdB7hQ9YLx2RKbCm4cUUqhpiDUI0ny1dHd1p
joiP4oOKWf5JGAUkg4oOTYec72v3PjTy6h6J9isE7MUln9j0S3Dbgu4g8fdkA2VYsm4K8D9SLXWo
on4lJl5+eM2gWltFHLg9O5vDORVvR1eBtd9XgDz2Pjgz7C6p5rUPFGHYXKBdLy6/tOXmfe1YWwnl
jl+m9qQwZ2nh7aZKkp8b2wDopA5OD0x/2cHk0feq87LHZtrAU1hUIgYBGApZ5LSzFtDDXeYV6tHS
ZrUyzDFfUi317rr02jsHee/d1d/IC4stLd4kH8jl28ad3spms6KK0mLhP9wR3PvpjhCMSRP/BRSz
XcCQXXt6nD68qfBmsQZQyQQXgU8U5ONYf+pM0CsTzjAqn02vtl5pEsaNtj8Ewu9PRuhhimZUkIKM
kyOpyl5VYkk89ioPS7uVVxTFrJnU3iIkAUJ7p4whLpOUe+pEFVT8j7brYAFL/HVdS2TZDLZMN243
mnvGpbmnPd4ndjlT0YBsKwSK2IbLeHur/kubq4FXev0P756fX/vTxQQBlMOZIz0LRHSe8/PFTMKK
mWnG/Ae3rweEYjNvZgK/cG9Fhoek78xctqmnXnImljTXpRZVFQKl1/EODLcgnkUYsZDAHrfFpkac
YXrPVtPb9cMGIKNjqyHehgZkhsYHnE5mCHdaMKp5lZigd7VYdja9JJqRs4UqWGa8VyA6E8FLAFp3
g2s1j4sCXDa+l54d5Ln8/VXx3L/cYjZ3mXBNC5S7jNu/XBXMqHigmtR5YJDLPdqTYAaoTRKksE0q
t8SJGjhxvOiLc+SM6eID9XIOQQOiSyYb+PMAjJWgkidqZd8dkAfXO82irmIDXNxZPadUwFyAngNS
yMFeTBmDcbB2deF+urWqHWSnuQzSjd3kGir8GKQYkRFsqKgnWyeBUAoH+y82aldMrqZr46kd2YZa
YqrNjZdqoveeucHIL3gNQ1fECmIwdTnllmqiEhpbfgUZLqr90NrjdQ2BXO4dQm1Nt8DwBbdTsYqt
etwogUSVyc7y3sE7Ak5FsKZgxQ/CfolkfCFnbe31F2sCkBQAIiN0i5XSVJrqugEKSmkDtxwkwsJA
gd65M/0txL2Lk24i0MyPjb+Xmfs5Vbp5IFOOT9ciRQxjRUWqMFNAqJj5+vf3iCX+8uh40NvwTIgL
eIJjFT7Vf3gPDR7D526wy4cwNCevs/oU11X0VXVIOvR7h90j8hMhPQ8JwODXC78WYMRAfN9/KRBW
WkE3FSwZrhM9/tzTq1qGBcxw8DIjAsYVXCxOF1fwSYGulooyGpdhocdLG7pgFQnUKpoU8YrcyI+g
iUWq6VTECqPZSHdiuZmKWQXy0VKKfkNFAI3eh6QipJCXEVLNltLGXU6IoMi36mU0Os0H6DXQ4pgZ
VdUVOARH1bhNOaBuV+i1yEAkASUw8wq9htpcfufb4gP0ugj6eqm7TF8PQccZAMxB3reVuC+W5eqz
Y3nBXdIC/9oDxPNiawtK4YxlB2QouI9mUG79sDBfwCrSrPBO9dfULI7Bf14g1tU1EvlOLVYQZHd4
83ob1g5GeICn7jRsofMArvjiUGs+Im8U0o1D2YaP4FznyM+Bt65y6+1QIyIAWIE7B/tF9Ibpk5pl
Y+k/Je1oLXyjT+8UckM3Om+tLY0kGkQAbyN1LAsevKIHOBk6Wa3fzy2IxsE5DWyynDZkF1UzLGth
67npjO82qqB2PXrZjNnXMWS0hohVfScDeFAU19kXEMDvSBmyiZu96EfvBUmMzjx2hxD4Ccinuk1l
bvoIDnvTsm2cgcy+yKje1b56ApghuWN4HZ4HLIygeQGBa5G3j4hzBZCzC/LHPBtryAQU7ZqKTpnq
bd0icZyKEGG27+uarWJt52d42M1FzlL3wSrz9I6V7toceveBTH3kNwvf8seVPdksXtZQ7rg297tU
naxCbclZC9EgsBumzpYcRiFFyCZb07vIjW4ZAOGYLElQt70YyjxHlYBTL6+3tl+VP1orebXjUQLz
WvtzLNP5fWna9ZqntYF8oBF0DUBxropI5w+/GydNtn1WlGs4LNpl2UIST0XFQzGhUZAGCZXkCYii
jByijXWq8EjBRhsB4QBq64x4S8moREy+Hz7LPF+MQz48xQkAGrJ0TMRasGLH7JYDoJHjQzqRG4q0
WABY1O+6qqkQgevaLjnWcV7Oa5N5Z/CThmtbFhEUZ/LhkFjwziMl0b04FgIFTh7Kr8BULdMs4D8C
7e3bBhEZ6o50AO/MgzBaI6FpXP39m9D+9WuJWQNnNsOHwTFNE++Un1+EcEOVjdUbLQTjTbhYOx/h
JYIMgG7q3gu1uQFVGDwiZGuhHRU27ePYOCUEb8CS77iFeY5bhflAV2bfctyVSC7jn24tkMMfIFDt
Rxt3olghnhUNklWsf1pvSaQqehKwpT1IOEIYdx7UdXadR9jIPp5rPiQnHTbWPVUwREDu//4ymL/O
S6fLIBjmDdM/x6EV9ofvgdv3yPOWTJ/ec9pdb0KS4pFnUD4GiRfcALY1gi/z9tCngb3gvV3++jKg
HkWKJH96+sMCfHaIlMXzvz9lbv4yz3FNaUqJv5zEy4P/ZeUJpKkJocEoPl0n9KPvVmBCD6Iv8Amn
k1MebDvJuvR8tv7DTN/4ykQq1V/NAXgbr2Zm6+gLpDZureu4cRciKhU4mpbk5sxcL3qyBLhc8nQ5
hDWIgxHyWKjEDB+MoHzfgxACX3QaMA8VmHwxTHu3dgoSef+wHKf1w80TIvBNxzKYY2FhOx5nKP98
O3fD2EfVKJLN4APqJeY2RFnaEVLbLiaacCC5D93YQVB3Apx0OrlH0lv1fGvhG3xEfMjqZ13gQ7XR
ApQh6ntIOYUgmE7xzQEKNA8vgmXlrptqqUibAIHgwemDQ8gZtKr+7K86kQAnbJpfWbf/+3vAmrwL
P/9cPLzSBUsIt1wXmKyffy6gFtmASFawuWK47GJ+9cjAt+8drUAhcAkOlWraJGNQgwcc9nZQwLSB
oHqWOGBxDHQLYj7mwm0dWPZ6AJdziPUCoLsfyrd6woTJ6h/uZvyR7Mkb8OHHCGbhl3iebcHDw6X8
1YvFoOqbu1FYr1Od8J2GXPgcmULIYOtE8DnKPFDgIfFcuhWQkryPZmRHBpC7AhcjAtCRCj97LE8h
diSck4mYw1OGuCg1U7lQ+yCE24WKuQAtdR13DKSOEWbLfVPsEDH7imSr+EdWnDBpxBdJBTYiUr58
maiG5/AM6gfup80qY2V5aNLW3SGI3K2bio/3wGYHC7zKrU/TOG3jRz/G8X0cywDTo4NgYlGczCDE
BwQMku0JifZHGST5zsLTbU7uIQ0GqkAfR+OpAu/GiVqRmYqDLscN0M+vZCcTVdJmaEt/YWLaP78e
gYz1NGRt9u1MKxWsyfbhYNJt1nqI6/0HW9aq7NCwciG6EnqT1IUOJQD+WltplX20URtDVPmkgdbC
YfHXs4YUNdaEknlrzLTKbcDAgpgCOQYVRxP4TJmqBdB+ljjEhQV3fWL6oMnTRrunci7zYN4EZoTZ
7bBM/dqBqtqYDHMQKOOL4jTZxdWhexy5f+fwEKXJpFPfnNUNE9AKERniNwHfGzz7cWvRCfYDJNgu
Xu08wXwRPRGIc7eNC5llGsObBgJxOkgLtDhSC56WyQa+cTigp0qy2QlfwnUV3l+PlHnDKhuGcXEd
I8KMNx7jO7daR3UCpripn1VLtTQ9011eR8j98mxD3/I2qGuO0QJAz2JNo/Kx8E9RGuykYCKfAw4I
RYrCHzYpux6nCXx+gHTLJ2pO4/QI688aEGnuqOiHkk+oHeR1TqdAmzIAn0bqWAfqFcjA2FQF/iZ0
VmSzLcAREOs+UfuIRyDn8M1wQddm6P0vdl5HBwluOLxj2pUVcv4Aokf+YI+gwoKehLdsHBGqeW8k
Myi2ZGdqghwDGxA2qJFGlpUvrZg3a68Fm3CdvqZdmq76kUdbbljFczr6mIC46SsyIOuF0+TWHqqj
/YPRtl/N0k9ekReFqYRqzJMMvOQOs1NnRhXK6X+0pWucIz9PDmPdpAs6ADzjezmlM+btcAJVH2js
e/wp6CCp/5gXng321T5dp0XnrWtuFJ8hvT0fWOWvrLQGtNRDGMdo9l1cIvag4Qyc4+0Sb83EZcBY
45LB88hmRR+xcu7jJeabgTpTrelE7cLByn9NxdDwkM8E4dXrUBXu4RI+mpP0NLtAECNa+RYceVQs
VcXuAGncXNs2PfDZkArIV35tf6PR3MI11hDZFXOsws2LZfT8IbP3VHe1KCAhMmS8XU9VGo3aYc0C
qZXpzO0U6yuQiAA2VOOjCX/s+zlPPtEYwbo1nYfOGT/YXL2fc+fIO6QTq+s5T7fDCtwG+ZKOmgpk
sI+ui0j6dIBpQ+cNf3N3Pa+/O2fq1NfGX845SCoQ9iPudteoftUZiVjrytsWiM0Bg6YLJHYYLaYW
tDukukLaKmIiReSKjUc10siBVlQpZN2uLRuAOmIhA6i2TXkh0xgdMqpXfiQ/JXYIIWmyMdCLhgfa
vVqL1mIzpNr5ykgWYYQPgJ1c4roEnqMCyxumIOkFuMv0UmZQpOy8MzVA0oC9ZIBSLalYsMR6QGdq
SF2gACYXXdipFdlqiWCxjuaQQh22eZvO37th3DpskJejS/BuW216YYFo7gbTWd9aZOWg8TN1vqGx
9Nh4R1wR1c7LothTO+paBT3k2Fhfb8mmetYdBh6/jOWot9Iu0wU8u/GaN73YsURlx6CvMFPvF74q
tjLJIW/FVDZLw2L4Ho6rVLn1jyEdv2EFbT3LHMGFuPIVcsJBfDfWHAtLqwnOvQ8eGdVa2RfLlIgV
oxMSZrHSaazXWNgg4m/G7IGO3A+52MVx72xBDbgupAN6IWt0900cfrc7q0SY1AC5pSPFMcJXY8WL
wASaDpLZQ1J6c+Yj58GolyUHMUeKLItXGbATKLSn8Ce8NrLHRY6RKBBGVv5m6OBbCWXXz07Pkjnv
Bv9Sg59yARkGBtjH+H5soPiL3S/HjXQgz8BDADYXht0zsoQBcDaRUfDT8SDRDTxfXhcrbyjAYA72
81UFDpCFn0JCR7UmJtxDa74CmDfzW6t+8WpA7UOwxm0YfBnPHnd2ZTaNWnnmXI4QOrL71rxTUYJY
DvWEL9IPy+Hie2axcyEmvaQOmVqPViy/AFqSQiCnq7dI05ePo+fcU/3oxPDpmmV3Cgu454FuhN75
dKTMC0D0xd1HPHbNtmdhsiqtyv/iV6trR1u2S0uP+c5k8HBB5O/z9USQNTszFC5cggXB0UL8Zp5P
AyJxaZdHWj2PMhw2FqDgq6zR+iUp/j9l59Ujt9GF6V9EgDncsnNPp0makW4Iy5ZYzDn++n1YLbsF
r/Fh94ZgRXZkFc95w+TLDooBPw/vvuwJ8aXqxXMxn5KXaizI2w27hlsIBuJko4C5lg2K1Ww97pof
nWuYOxep0p1IRuWjMPnml2sicVetZ+GmpHBB/OCRXN0/rgJjdR+8S/hiKzjUBIuJsBxRxyB+CCR9
bWc73I1zWe9xIZm+zAU+K8sHnWToKiCAmZ3tWfGA4MW6P7MkvZOseq8mHDwi8AT7IkywDbsnvsl+
W2gnEM+ySV0uQjCyQQudV2XEnHNZTWsltl7K5eCm7O0qI1Y2cvmMvJ4G909hj819QS2zaN4V6P6s
5CDZqwe9O7GdPMuSPXYerhsDy3BR6Du2udoRBpXvgIp5T01FeU7C8kkL+vBjdAo+HMie91hkXWvA
nNRs3MhWOwvTtULq7iCDjyBJf6alq15kaZlRB0Xxni8zIk+HsDrxS6viun+TxVOB3ySkkBPYU/fU
WT27074a9f3gdFd9aYDrBonst2ZlLPfc9O3DXMZ42IHLck+Bpf99Ogkbl515/CvUvg1miNh312cE
wTwjWQlHtCuXNXJXGaqZrLBj3Om9a1wa+CYvc62Ks5Gp11+dc4WE39hl63tZJ14IQ7NqcbpZJmty
fEjV+DmNvPSF1DgBf+H96OyUNr1zs43eNvzM5IUas/izK1ttAxJd3YB3NlDisuOPNFTsTaZ4BcY2
FKsBSfZAJOVJFkdD34NBYxdVBNZrPpebYsqTj1DUZDIWUy820skHbgnurlaDX61xOiZrFJumg2zt
VecPsxD1VQ5Vws1sqDAW0qq8EXx5l9fJcrM6yheVLfNDGf/vFyVbM6KP8kUpKHyyWUiqXTDN6kmi
PO94z6WYkwD3A55k7mIBsstdRuA3ZGioBATYl06OFBN4THTvJOeMlk5Wls3rqg03PNKvgCXFr+BA
5ncDtHvSwg6WJXUo2KKhxi5LrmYcjFlN7qW0nE5GWAw32Ra03hW9LvcqS3qovlZIS95LoCo/utHR
LrItD7PvmrCiu2q4isM8uRFzON8vodapz38jOEltcARWaz/3JgAhy4sLugLNAi11n2Rrzjrva5lJ
nka24v/OfyoFaduF6rvteOkqU8+tXScHUmPF22w78S5RVG0ti2Gqtme3Dj4d1Y74FeNTGk6ojclG
teVShdF4x7xRircx6YttHhOil61DYGSnZuKOdh/bopPipm+ya5YjVU6gno37clHRDf0Gx4eU7DsT
eSgwHEH/p/XQXFIDa4E0ybQ1+fXmYlX4/ALK4TQWYCwmHBu298pKeDRVjXaLs948EHqYsIRb5lAB
gmRG9lkP4jDOYNQRR8xfNW/ILlUkLqqiKQVg0ZkHNs3ATmhptaKmfQomEGdBVhWvsg6jq29WpgPE
Wqoib8A0fnkQmuQEkwZrQS8a7r6MHzWgU4HA3FEW5Qi93IqkV19kjSbY601Wmmxlm5iS4UYY5N5d
9hhGDK+7kkiSLLqEPRHu719mZ/yGVE57ktWtAqyRH2h/lMWwqUyYRtAFZFEehlp/M9o0PcsreTP0
iojVC8oSL1QeVGuN98aaH0p6G8xR3Rhq12+401TbvC2ctRzYF5ryMvy4v9um8ub1BNkcWB6zzLGh
X5M03uliyl9ldysnMaurs/7r5buhyTOQ9eEl+E2t4IvCxw9XODuh7O0Yxi1xFmS24h4fVfIsGZ0t
SL7xLEv3Kgw3SBuO4w5C7a/h6PwbQMenfoXSwUGUo7NJTXgOEyjYWx+72f0QNO5iuBAcva5AZiZr
kLsbx/xXP8Prhm3nYOzniTJaD0monclnt2eQgNk6GVPxZ3CQYeZHu2r2/7Ndjmdpznj4S4stWS5n
XZEieupauPnSHf1RlCI6jyLUIeRnls7QFOnM9vv90SrHNsAy17WnjgeXDNa1MbSfMiVsuwKJtrq2
dzIlzK7tPGFE8NKyC5W9gth5nwb0isNs8LZ3DyVde++7qH32TK96To30i0TClHHobp2y9LYdSycp
WX+yoVVCMi52D52tVKmzk+CxJUkiUYIC+ruL1NhKRlGtkcIZN9NQJJPvePkN3cP4IAFS9zoJk7LH
tlnfzd3w/AYgUo4ooNuqy4eGkLKYTSC7OcQZdP+Md9mKxRgGx/g6pMkQbseQOF2pDKhpanqhnkXi
bTSyYzdjOUyoX9zCrPw+6XVylCVZ73b6r6GyTh5UWxnXEw9tV8tA6zhCnPppcpr+zUq6ZtNWotkO
S9FUNOdgx2G0kq2FGXvXqjaPslFWlX2/9gxVe5Yl/HKQ552y4gkP9t9nU7VtFNb2M07Z7YuSnDs9
H561xf58yEihe0Gr+rJN1tmhgo1VNBAQWvrLOi85t3Wnn/o4uzwG2tOo+rL4r4FGbpEWZxB8sIEw
xfzrSnJAnOXBvtBdN73k7BMQXdAIYYXOXlFy/SkPBvv/OmOHv9WcAPRXS/SISBpRioWFADxgqHrr
JEvdqFhPGGP8IUvyAOR/WsU4ne+MbECou3fDl5546jJYThNErbL8u6N13ySobi8ztsKyTsOgiBdb
AJJKczwg5y+6fEsxstZrU9guEqh8fPIQ1/VTahjKWZamAR7tOGhfZKl2hv5UF+68S8mcnaJQ4Ci5
HJJ/zqzI63ZtUn2VPVKt+tVDFqc0XVlmGWNLaLZI0EICmrGs9T3Usi9DlXpXdWnIlobCBMyKICw0
/WLwrpCNf42A7fpzLnXoOlZ66BeIgqHN5rOJ+uWsNy/ZAlNwuLXvm5Iwiuwg64ZFDEgBC3sf1BSK
+ex429w529a4shM9Aiydmxd5GLwRGzY8dLc9hko80NMg3AXoPC0tJvzF0SCkJvvJVsCFbz2ubHup
rJV7NpYotvskhbU8DY19XzbI8tKqBOGfYD7h3wu8hHJv0F8fZ6EyiXW51CkhrWbi/d766DcW1gmz
m+9iGKqvBGdJh/D1X8i76i8V2UhZX+NBT9isKffqGFVfBY9J2VjaX/qODQ8SnDxyL/WP4TkuNU81
0Oxbq6NYM+Pj9MGDBALoy1m91MkzWSdbZb+hr8W/W11v+DW2qIN65Q1C3ymzAUmuFYgkocR/BICy
kVWPenlW2G147lyz2XlWMr+ZaXBWMOn4azkBMjnIE0zh7zVOjZPv3Yo84Jvo4k4clVq7pQHPEJH8
5uRp482Y9bjTQICE79ReDrLBmHVx9P4e4fJOL3cqkINxCxgPY17rxdjuBrfS3vgqld2QhvlaFtMG
pLFF2MaXxWZMeExjpxDWkd6tDEXfDkMcgx1iqAfC0a/45z0praG9yYnruCKwuhSFzcReTqw9IMKL
TvDk3hAY25RCHy/eQg5KRixCVStc97CeSGUHrWl8oBiGpGGSlSvNS80Pxc6J1ip5Bc+tMj7qsvk6
WUZ6C4l/vv3HIEWb1HVe6PY5x1ZbUeKEvdI6DEFd8o9ZR/JkmNesWPbeNmxrmyl6vpvAeBMfZ/GV
RaMxebJaFl9ZbPFTXc2ZqJ6nKTWPeuopK2Sgpk8V0aRV31nZiZBL/wEmLTfxTJC9RGkq0M288dNz
Ee1F8Ck7Gb0ie8nB/9XLUOCC5JotiIYk/YepnOUMZdv9uqws/uuy9GrSodhWyqCtyR9ml8chNtCD
K9XzoybTWMd9MFmrurbKk2zAXSS/QH7vTirCvp95xn+ZdeYdlzB7n02VtU3IfH72dbNOF8xS7GBi
EJate4pRgr2OPZbndzATI4M6Tt7Tqv01Uguy+0jZIf1nZKVnxn2kRDthMfk8Fe0+wqvijybfjQhW
/axxovSrsrffLVQ6NkU/ROe6UpKnWhn1rWfZxSuRFnJbTm/+2c2dL0clxfS1E3P00RKMX4MqExdh
klrVLOJ3kGCTl7gJxCrM0up7NLioPJA5SwJWVKVsPufIq9BsacQVucj+4NbFVzb92boaTWJRGC+h
9zS539hwgqntop+L0UkC6+1rnmnOKiis6Ka1gb533cTeF4ZGkgj8PTa9w/jVtAtsbFhbNSX42rEg
dJrlXYJKK956KASrEo+QveYVxZtKqgq6pzevSlOUb8M0qNcWt0T+d8Wb7GGN7j6cp/Qmq+zaa1ax
64qD7D+HvbWrMi1dy1aC+O0FebRneSlZ5YpxjdVO9yxLrTA8+Eb4mMi5o6hWtjaeykjD8mLs0CgA
wZbfZN+xyOpLFlkwviPFwEwnyt4IXV36NC++GREYaRNJn2PtumBrZ0gdjVZ8m4IJNc/O5EeBl8dn
qX6X3RUNbNLosrGXRXQZnKIdvhZGV+1x1mu2shof03Vrxhlcikw/FLqoNnLSXrGOBX/GNztvoeQZ
5gEMWfKSFCa+PSbg7sbp8acq+oClsGKtJpr8UragjMTUQ/LKh2Rlh3W3R8VLIUG6lP8fB9+nWq72
nxNoIS6gcVugvrIoNrQw+9GzeI81xMg6rbR8WZ9r47wuw8G4d6vz8bdurZv+3s1ms3RQ2Sefp0ha
gpNE/CtKWs9vHA2/hHY2P1Scd3P0oL+oqieutl0Jf15uouwP+p0HN2Mji3ZlkYcnUHCSxcB470O7
/SKM2ryMWZiQxmSy3rYgE3dIHMa9b5Pz/xM2+1rVc4ITAJueYs3zvpkGbnJYJ6oviLX02zFplafA
q7onyN3u1ohK5TmeEHwTcLy/WX130eX4OUEGaojqv8oci4rRaQcUWvEeLgMvvzjl1B2QsZ72cdC0
12xSUBXGiuQLCaIfWdyLn6G6t3SD11Fp+rubuiNuNPz3lIVkFseVtoMZ0B1bMePW2ufWJkL7801d
bhQ8vY/fFbtBy5qYGH6R/T4x1GA/KXW4bhvdeM+j1t2XFUEIWZyAlO0TJYnvRUxOjb3uNcm9OIT8
SzOsz9ZqEZvvqTqSLTfynPWVYmvFI0W7uHd2SFfvK4wU7612HbZ7h4jQfawoHPZ5qcBqcBlb2mRP
mknD/nF5VdB7MmzjlP7emlkQSTtXRYVyafW8MtqHmjLdW1MvUHZhr6n31jmNgx0pdsgYy8y1QyIE
S3Dj3mppOD1bOoLjcioRqcZObdFRlUXWNm03dw2yBcvYfBzmnW4FmKYs19V6fdxh3wZVa2oOjVu2
+2DK3/EeGkcflmVzlge+3l9nsXF1mnk8/buH7CagvPok8tKdLDYlJsO5sDBNWuwjM1N3z97cgjMq
gyuLr+EgjmJH2ypE/FRWyn7yEBbxdycCWSpLstFW0J/ssmEbL+MfXeOUWFQakwt71MmzVlff9BxL
08fcDc6sT66wjk0UsOLJbkEM57ZCK2ctJ9Yybj5+BHs8g2X99LhYUGA/UinFLeGB/LfrQ+FoEDnK
443s+7iYoycHy23K06O+C5XsiHb1F3nlx9xRrrsrAmPafQ7nNXA0qKKL3Yo8KBFOK8LDJXtaWGV/
V6epsFpflnWsMv45tUilod+C5IChZGsVgMXpfiq7tmWq+KLFj0+2/I/p2jTa6UFIamG55LTMY4cd
T0WybE6Ki8SIp2+02GVvhg6uN2jeoQr5lcuibSUOz02iOKuWF36p8XCT9droGoeqVtnGAr761Bqo
YHYD3BmUs/meEQ2Q9UnmjYdZjJAD5eTY8pAjAVdIDIQNrUYqQB7KNvZO9XKQxba1qq0aQBSXdUNV
kaQmx1/6qq6aRKZi5xw7rXNO0mbdecb8xCJsEhtbGuzA6TcEvlhXkpx9tuwoW7QI28alt1jGPurl
mRdov4bJ4n1sHVpHs0Bz9XuVNrtp0pUTkIbUNbOzPExmhGDVcpBnsi4iYbQGB12v/tWA1DgExGWs
7Bwr/W5Sy+L4r3rZQw4lTR5sa7bL9yv+18XkWK32vhNAXCJzhH7TIZi26mKPOC0HcF2/DqU0UEyh
lRzsUN3UsvjoMxihulI9ZdjpjRP7lmZFGErX4cEps3Q3iDD9EgXJs6SUzE0Q87Nof+/hAUb/3z0C
pWrX09wiD+uhIOp1LcGrNsxPuupsTAOv3UeVk8aIIzzKjxG1nnR7o6jO0GOyk6y/d3Ym1Vn3GY52
Vte1N7TmYbaYOHaMxE480n21s8eWqvCryWpv98oyb3YA+hYhV+qK5dDUabThGVtdy2nuDZqDf0yC
mvasLjZOi7fTqEzqKk2DbvWoi13hOPdyIb2bHk2ahpyqL0fKyt/aZblp0ML413T/2XFcXoFskQc5
o625v+oeRf51LOyyj5tXOMJsEwhoa4+My+iX4VSeR9wYyewUlfpUwU1RDUFRtnRBo3frsK3hVvIt
b2WlXduLKchkxOukRvvUGJqXKlK5l+iRc3C9hHDJUCfPuvsp22QNiNN47xB5XD3qbAsfjyiHTacl
Vv0iwAq8FC+yuzykhse2XXWd+zVknSnUGNEQ0ez1wh32WqaCgcmy9EwwLj03xD72AhWIKii0gd+u
y1G2yD5gOVvw2D06zktv2QB3UtsWvYFkWJbqx8JK+uYtyDD8tSqs8Dw3fM2saPyqZWDWaytryUNX
mNKlIQCJvJmOUwWpno1jeENIE4NGBQZmwqOzP2Tm9BdE+xUklCH0024Aa2R4YJZMBAXSqHtTApJ4
vVEj3eEgva2mSXxQln0X3KViY4zT+FY2gMkjG2V9zU0O95kwOiW4EiD42PH3S7P8EswZIqpt+WRY
OnlcZ0pLskN/l+WZPDRRU+zNxkDsKQzP9j8HQmtw30dua1nk6jvVbb7Kxkf9v/rOYyUWbNt/zvEY
KhK3P+LJt5FzP+rl2aNuLt3oFCGbvbyCf13pUSdfTDIjveziQvhPVzc3o11l5whthVZzRhgWo3on
NLajmzWbOp7B72fPngORUyla963M9VuJ/dJVJZH61nTa7M9Omz71Q+a9zUHXrIm7OHwGtJrNYG8N
tv8bfSl6i5furADBkTPFfa3hGyP+kI0WUkEvAX8X9tynOrFKbNhC/up4r3MMFjlbMlBgGWRZniKT
PhxBtC68j9F7zwJ8vtNxuMgSVM7XLFeH670kTAJb7ni7l2xnn82F+ixLXkKExEY3IDecD/Dn0IaH
dr7Kgw4QdpMHhgpEgbq8Mn811CAqsVxx3U2rWp0Nw39pQVTFD7lD7R8zVOgEXONQ7PI0woz+n5kh
x3ub3AB96WHCCd0pMzdoj9m3FtDNzSyceD+ZDsyyvgRashwMoiLnDOt5PeBphF0pdZ0R7ox6Htme
UpJ948jU/dqOoKtj73PrME2KlfGkRtOwzohsfUeFp9Ls7zVKe2s1yfSToZTOZepJq8mGCrY5vp3q
136w4HDO7Q8IWe5uatrimGHWgAjg4zQGnn0krdvMqzjUi2Or2Xh3jUpwwNKBmDOEStuqyzfRAwNn
ha8PBPfKt4wNzq7GCnstWzPIhed6yL4QjE7bVTfMvttFzUu5JFVRmZl9y8HFsQ89TAFgSGEr0uXq
sdGC+X5I8uH34ndltjOEfpXwiagQvJTlLJgL8VtRNvyrLl36lW6OBa0cos3thnuLta+BA41CkPGY
MrFxhFrDio3iZ82qYcJUTfW96e03b1SNt6QbzX3imME2LfvgQ4FGMAKl+V7NSI7m/dReYjUzziPZ
zlVVj/l1jITa7MIQJloOygs9jCE4aE2CV2SjBzd9OfDUVF2GhcgWE+7fgIFlk94MuMbQKLuxRP8g
fB0f5RzyIOwIEHi4hZYKLk2YM97mSBmaxvTNKEuUNkmk4wrVxbuoBxEe9Ja4xOg4XIpKoPnaBDaR
CIqPBrEUM7MF+mRgwvRoUGyrOisAN50qRzk3b5xPIwzQWha182RDLP4Yuu/2Uh3gAXXoluAgWYLK
B8Ec7jW4rihgDQruqLZygjxsboYwI/GzNMg62WppPOYi1k4f4LDVCg1CX8lm5+q1IMRdx4y+q1P6
0lSV8lYC7do3s6lv0ypXPnNLWckOEw7b665KzJMcGeRAdaT1CjYjL5mmkt/9ZQXRWimrXWJcY9vS
r0Qkh22YKTiI/FMnz+pYVKslnLGdvKmHQ8iTUT+NLj9MxsqDVaf6xSveZMEouEH4GaC/w1g4fzn1
1CUb9t3pxoTBt36MqpbxoVH2fjMFzk42yJcSgH3AwidEZH5xxXag4itdI75MeL5f+1ILfRL6BJzr
edo5VeNsZDc3IEVgmx7r7tL6/z3K6qPqvcN8STH0/oY4UX+DjYDUh4FPMpmk06O+i3ISxfPs8jhI
N9mQpKp6IsR6kINkPe8X0Yd2WEJcjnEl202EfXDtD9VSP6WoTuzt0B1wfihhg3y/5pZfnEax170H
vs4IRXtocIzag8wyrlbZ/BrNJ/oJevinEXY/mC4833X+pAKgs0jTCAsXpyjA0PMhDSgb2n685mmi
rvVUAwzcuOdJQ1VNKlLFvb4L1cg9y5KsX6pkL28Wwe6e+NXzAsCfaYvXctKDZyV7ASQM5WU5zFgy
reNqjLayCFx0sVGupl0Vzwhbut2p0drpas0ZQpZk3VdQquaDbIyccdriwpxvZCt+t+NTluPDI1vr
DEWvCRyXbJRVMC2A2prTVZasgBhD0JwCHm9yfb34TaeLnUYPoHSdAkhfyeLDr/pudCPL49KnqZR2
JT2tVccd4UZr06vrItupKxiZsuWdXxVYPTxMjO/TUpJVqq5/QSY2Pcv+DT/ZHTbxrDpLDxcY0XMv
TAL4TOZBpkBkA6SYjo2OHl2wx2ILOHL3KdPnSbXZPZrRmbyUuuYFDc/I2ulsbH3um89j3ZeAK/Vk
NWUTfntKj0tA9xm2lndLjjY3m2cHbnc6TWRb08zZmUTXt67j2VuzSD/LuFQA6dvKSpCe3JOOPSAE
HD17ATd3DY7iN5dAt9mi0KzppoHGhTle5JliATeqSgQcdZuvNVaGDPv2chE99lbEn1ilCcUSOWNJ
HtQAt+MmMNduoRPFTRYk+d4Znydv2RF5SPuGXB8JjKk4Gno9r971CJY38hlH/v+jD4ztzwKJvZdS
NcJD6GZfvT78Q8ShtwsizdsngUJsi8dhVsmIX9H8bkVTurMXNIPbjIe4Lnmv6Oe4ETbFpuVPyEnd
SpiIW4HsQRKAPq+0t87Qvnma7voqiLC12QVEOxXHrw0SROoE8GcIu1U/8O8hSpDjOdVi24VmiHrz
PBX5c/KEvj4LCEAkIjaAnh2Ip+XYrMl0bIahY11W0/hpBLboi6I9d4TjQyL2fyVWjsRsZbSbsNCq
bdkqmT+YAEz1tF+hKwnQKfqq2d38R1t1O/wLD81sXY2yVp+8Bmwri1O/8aI697Vo+hl0f9Q56ss8
+/5ACpvPovmKyuAu9vKPPgNMopcdVNziRQet5g815vK68hHmycqqK5aVqsV+TJh/pPknul9bg08m
9zDNG53mh8o2YW2ZX2ADVEcgxzydYPbim3FPyEBRhpU+5ykAK+ubHukzgG/2lF5UiBUdvkIm3ZQ5
C+yUYTZVlcklskFWzyF5OyvBo2Asuh1o0T+UIc/fuuBnhYTuDhLau0J0lH3CfClHAkhZtAhOjSmL
x+ysVU2/gMfkncwVqkyEF4BIDj/SOKwv2mRghpa+dX2vvRvOsQdBuVIC8abBC1kXKBusR+4BRDzN
A/biF3Mej4VQceJKssvQ4vmkQZHZzAlfBonefheBJz1G4cGr2o2jY54YFDUWOebw3GlRzeazrXaR
jehg33c3oB9rs54GUMjmUStcxVejKANp1706c0HCcirmdRfk9VHEw6HuwOYitURqFvi60qn7YYBj
Vpg5wFdwXcjWk+2PHCxUStJEbYdbXI8rQxTYF9cB5oxrjugqe9d2EdqZkbqyQUAKpBf28wyPwcQC
yNeCXDvyWO6uhk5h6x7UB2LYvlm1EygO9Rh7An54VUX6ppqq5tglCKdf5WkF7y31f2ubdZWKvLD7
XaN2h6Ik0AU6klFyFk023ycI8QiKA93PxnnYQfbIYTubtY/V+4iOxtwchRfpW6tTr6peVkeA5DP/
sMjFLoXn43UzATLp9OkHa5UNTWb2nhuxqMmzM/BZ/cKjrSOukIeroHTwoErdv17wc/oauzzATU4V
+bn+XbedVxF0vk5O7xDCVd04cf9n2fD1CG++laaNgG+JdjMZ+CJfRLJ771qnSYR+MMartnjLo7na
pB1A5Lr7kTlolgDUdZBNLcvNrETuta+DQza7ymuAwG8wRU+a0b3nVltsUS752uapsnGChi8PYUfU
f/qzaoueFD6Jaq0pXpuo/xbWZouSYWTvEpuESjl026Cv8xWvN3nKsnHnRXwgWYlmi55Z/bkq+LC0
VLxlA3l9veLRJRC7JM62MwHlvS2aU5YVSPskxftQqiuxeMPgU4lNFJ5pZDSTbVsEp7pEVSLhz6hq
/a0MtM9IdwjVNPWTyvPGqpv7fgNz0ToquiKI2SfmIRWIXNRt9VNoReHjSW2o9U9UemJ/NGOsyZsU
w9Twuc0NbY9Cbx121hoF5MJpXtVUfKlMNfI9Y+TR180ukWOH29oY0BcOwabWXnbQNTYJiZt8trU3
+13iTiunOZVt6rv2ZPvCyzF8z0p3W5DuuXRAFuuwaS+51RHNRY4EMTV4WK1Q0aRsundi+rEveuvT
KEIYWYScrkL19kOK5onbHAtl+uE56F9Z3ldryLD/NIZDTubJjwTpYhbncTVZwPkK3XNXhKHHPU9e
Kdk11GzSrHqKh5Z7sDuaW8wzdL9bnD6NVPsCoXsEu1qfzMn11nHZ452RQE4VQ/wkD72w4ieyo09p
VttQh+0MGG//6iYQLIgs+Zmt+F1b/4wN64s1TH/WeksOLDJPgLGfSliIzkQc0bTdao0OwkeD2ejG
ydM3ZMWty8hy77d1Wu/LsMlu2QQOT4m6Z9HNvtll6SZjU7fWIWYhihXj8KUNYGkze9VpOCtXujAQ
BHKTfZ254QlbmgC1HyN6mr3MOgTs1I4iSrRjPBgwNKN8firiZNjniCCfgIYbO02I6dxHWchmFlor
8Jhq2w8YI5Jr0jZlnDi3rA2jTVifqw5ajylskqkYQKKdwZY4r/A5jBD/XS0oyFWbqOTNTSDxlhDW
m2142AXOonpvmn2v2PgN5LH73pK0X9WO1aG2H6Ex3AEDMiYsmZDIVz/miicnreqLT6UiJ+ol7Xgo
LdNaQ3lt/Jbb5edowfSJ4LV8QituASeDfQCniutfJ4xPFjCcFaFqfY521+HhK1S8NS38M4iLfIYI
ovjc1odP4uk8sCVV/6l5Qe9noKQ+PQspJGt268+w4BaBjmH1CYVsRFQbibdQMY4YDuoX9Cc9AhJO
sJbFWMz6JVdgEY3R59wm5QpekgmmO2y3lTmyyJrmMbJ5Jg5Cs7+0iLheGt7r0+jWWwBnPCuzAK1L
L4NqmTrWmb02ESXvpsy18tYmfGSDueptXiUSQwlS3uOARjKiMF1oLFFQ1HyARgH7DXHQs0dTW9lA
xreqqjQYpzR/uH1KihltEDj+xSs5nWnboyeyBilkr3DDMvxeM9JrZQ2OP4nE2CSEgH3D6nd6kXh4
ksfDdi4vfVJN+66Jg8vMe1Fi+wRm8T2NAnEjkNr5aFKxZNWKekUKHUW/fL7Z5sSCXdTTikAC6DqU
u0lM8SSr9nG3gszQbo3FBLXL4xWM+ORqD11x8GacVpF2xIOlnL8VXYHPSDHvKlz5NlPpfQEcvO7q
IYb4wv8/mEH8TpUreCs22BAMh9sZtLZjb4IkCv0gJdDa1OjgCE63cQxlSARofGlDerOV5KIvt+4w
JXBlZ1297tAOVdBhY+EWEB8ICKDFGlirzsscX80KEpEsD20c2C9D6RFUt7Jt0xmlPxQENQovdNcJ
BnB+Q2Z500SlvZ7cuj8i1GGfY6HF/OhmcAsN4TLN5Iaas4W+OkV8yo0KkK5xmpCm2/TWFD/B7ah2
bPwtXtkV3bRqr6GYIZQmeGr5qyIOVf5pOnOHEZuw9j1SNFEUE0KeHG3TtkGxK0KRrsz4vbG16hZO
o+4TUfvG3ZsM8yCmY275/dSXftSEytUum+4y2qPi56Trz40YxArNZt646h0jrDfygjBP0tY3ot2A
GzqAP0WNAmVuYaDtaBrK9Ghe+ojSuqqWXKA3bvlJjJe2IduIjaJ3DAMXx9TMPSPkvutDJfV7V72a
BHQ2hj1NvtYqx9Yr3oWwnVPeKj/qkS9qtDTjbJZVvmmm5K/GAL9TIyqOc86t6Or4lPbD6Cvx5Pgj
LgMt6z6qECwrqp0dMfIONlOAe5DoYUp3QYDpGtIdwlF+mKM5PJkB8K2xjFZRN1qrRvA76Uo9Oyqi
hwJqEBidxuLgTj3OIG5RndAcu6g1j1QGUBEDS0Qdyw3AsuzIxP+h67yWW9exdf1ErGIOt6KybNmS
bM811w1rpgUw5/j0+yPcu93VZ58bFAFStEyR4MAYf8jdSzMFOLpMBE9GM7QHSLa7eNKgrNVyOeZO
1gKtrN66trxpOoA3BLbbg9e23w2ZmaHVGDZPWMbDF9gvSz/BklvEyRe4Fq050X6I0x1y0ETwwpi3
OquPKojlGY6STvVq+bttLbByhAVbHgo4FPish8s04T7UB9+zqLA3nTeQ60CmacrQhm7dF0ql03UC
ZIhmUbvPfPHhIVazmwITN1OZ7ZZJuCyGBy7QMMi9KyJ9J73sA0OgaVuTMtshuarvshg0YakJhFbM
6qmY0MNqI15RuWtbGw9JuL2WDF7Y5UkXyig+kIPLzinSu65uuhdi/CfMLjtkzJNXyzC0Q8WDtInm
1wwAx5gn8taynhUOhWbLp24i4ZV0dcuKVW9MIn1WdpUlpkNeucY2AWCzkT5yssmLkJNDeNMOYQ5C
cut46S0O5MV1/GbXIZFL3TrX9wN0vOPi6QGMX0ROmMOh0gxpvu8Rfl96t0TOK8GLAT31fTTru9bz
mw105WwfBQ4zSSTFDpWn7wa6O7u6b8eHkZMWymHf1KaJ1VcQ4FlqIfxVR8m0xfzxwU/lk2Pxf5D+
zPZSw+litrZeBkZGkJQDre81OJo0CNqZUQ7MZ5IfMfkZeK6hBjYQUHvXhAMhxb52UDCvUYIAHV52
9zqDwmVRCAyo+TcTCPpssueNTiRt91iDMf/8RGZhvMgku2lRvYSDbkTPsrW+uzZ1+GWozkmfylMx
M13bGnCukmpG5V08VplQTy94724NXOjCujZQRCojqHMROKW0PXdmAchrytB0FPUmQmD1oGusWYba
aT4bZwEFYZc51kiuc4uCdNnD0cQMI4WQ2i8aK/UpTwACBPUJy8v+PI1yOKutr0a4dn/OE6BTcGp4
U3uk28G3H+Yi8w/8uNXZyvTq7JLv2ndLeZ0R+z0jibSck5xFWwAvKVRn8zuKAX02HWoKjMjQXMhe
+BtS/VdpBM05rYuPxs9JoBT22ByXOGeJHMBq9rMZWeJ+Po9Wj5a51+KF6xp5vnEc1FnMwj4N2mqI
Vx2meSnOvEUKFkFTtHP68sONQQV0gyg5P6mWFp/d3C5DLS5j1lJ+dFYN4StxaJxeHdLu+0jTm/PS
N+hljc6hYTo8N3oKdjEmLN3UTfmWpN2vtiv6z2ulttRlihcH7fM5WnyUX3p5iFY3SrXOUFv+2l2t
+fi9t01VTHxpGneKxrMr3iE1VUx0OwOpf1YXVGUDL/mwClEYYavX6anrFgruy9YY05uhBQlu9vxj
FN8cZChRgiCCb9soCpmk1i9Qvwxle001pgskdMM4naN8E+tRdFiy+ji2NcIKBa6ISXwaO3iJGsEa
MNjJOqtvgJgHdWFveadsV+FXYflLqDZbI65Y/kbWJu4AUSIVAv37rSwCllajTb4GQ6ozQAfzLOGY
h5UHj63+6S/ZT/IuPlc2QkNuMB2f1TF9PLCwQY3lSf1WlTmV52ZtVFc1NmIe3ObrT/l/7Y4wov+P
o0cvaPfzKEkuFgejGkPMlr+zOOnD1kYVbudqNgIjRXoc6jygqMMBosL/u/QTxNLnTRM04DOlVwO5
oxlA/O3n3xJPCSqAk6F1T1HWx6dMy5Fzf+mxCdz38XArouopZR44o5KNQ1qV/0BOTpAob6Fp9XjM
LuZLizY86XDN33lpo20ARlNOEMlyj+q8YO5e8r0xiptHVSzKH/iuvze6bx2GNU2gO05+ngQykU1j
XmYDa5sDRATv0Tc8w8Hgg5fMy7dA0SCxHygERMphPGmlm/Lo+PNVzgiyOZ7WEjWRZwwQb6iH7Bzp
El3uTiOsgox14dKc0ILRnM1C1XmjTYC0fMvcpIGwHygeFVWVnoNy+c2PjT8NoNWTPRZ4a5pJt40p
kZljF1xHuVgHksoVrLEwYQmxdZq2fNFzSI0Dy6hQZlWy6TNRvjgJFWeErBDtLw4Q7ZctVZiAoxB8
tiaUbfG4Mf0l/QvUf3OJisQOsUQutq221E8pwhmWUWofFdPs3psa/5ThS3TDO5OatLN0v6ZUHryl
w3u+sx+eJ8sDj0BxjMijf5RFhGJCov3oI7sKkacdQIzK7KrprHvaYNhVWSx/iCp+J5MU4sBtfx+E
vCGI6v3JJfk03gtmobkvWUT4Uoik3jQ6tm126/4kM++TC2CO8vSuP5IsuVMahOPS1xCtyJZsS9Gm
JxPF+a2X28sRFdPlsFA62ILStLaL1rU7wsdtWY3JQa/XfEdARqog09rJ3r0C9MeuUA73Aj6JlZTx
90irXJjgFBPMR1rp5UpeiXe65S73dtS/d63xVzF2NerkECap9lOHwasl8ZMAHaCx2KK5nN5kkuaQ
W9OZSWrXzXl2qfNqvDhr9m4G6jtaTX0MhkZ7x/p6JwOLlCqMvW3UZ7tJJOIdpOBPidHUs92Y2pul
Oxr2Gfq48/scZKNTxvusmfzvDfnrJvDB1rfRfCHxKbaZjZzSQAX5iCL/1kfJ/UcbjFbopZ7xwgrA
OjVV3B5auGeP2O5gvVMJ/9MgH+wEye8GQ2LiacO6BWVWrd4j9jGwBnmz6ojUhiaLX1n1B1mBmBpp
XG2Wxg0eoI2jvYg9CMP1gsfWki4vpBh+z2Z3WmbZPca28289whZxAZ4Zo+nmgBI405Gqf2d82bOq
eafU0rLNV/9ztzpSDaq+atThX5/+Gvs/T6F2u0uk5nnEyrSTIPMJ+2M1Nf7cLEfsjlVfban3zRDr
HKT6/7H5tf/rcDWmmv8aU+dRY7PRFVtLr6YNa7sM7beiqHiprpu6RwhDOvV/R63BJiBY92cakN0d
fmz/6n9+9LOVM2VAzdH2IpX1WTXV+pod7RLxMdW32/l/+6hXE0UOyVM5m+LuGDqPg59bISAicVdj
Ve4yuyf2eFBjqtHhpuvxGD19DuVu+iqYxr4+1OHceLJR8/8cUzuKdmmo76xax+vJP8cSrd0YxqCf
vsZYcYaI2VsvpZ0Zu9ivxMGpkBovtdq56pWtX6M8iHn1Td2Pxjc+coDID1PXpvMSyXznYkB0K+eF
5ZOYN0i8ld9jEBeHBAPII4URWMuwEzHZ2xpmMGyHJiOXEhXPbjm0T3aSHXzesRecPAmRljQ7wRw7
pCz5LwWSrQfEXd6LJvOu0A/1ncayi2lFuM9jNyVE+PpzOnVnxFDyC+69EksdgNygqJadFRgupic5
+nHl8kN6yE5yoYMHCf3nomv07+itFVs5usVOX4xXys09S8wemcYyncIWdcOD3ZRUenQEmQwTohyh
9zYdBv299kYAo126sinIJGX4Q2FBJay/kuq31fYtK2UAjb1wPpbRrrY53Ll7FiNSUE3lT3L580UN
NcLsr0GWn1RPNRCFxb6F+r1Vx6uxrjffA2donlRviMuFCtP03HVzAE6tk9syT8d7IaMCGmw87jQx
jnc1FpcEu4CjrqoX4Mp5iev8DzI0/zpgmZCqJisJBmU9h2py8594dORNnSaolvikY124+Tpg6LF7
sLUmO6mxmuf2qdOia9BSw5/LLXqJ4tVYch0Tz3Tee75Y0xNM22pMOPEtL6igqiGnHEDdZuUvNa+r
oXhc5lCvDPOgusnclveZrPjnGQossE2ASgrzqkCuwEFfkyrxjknL/Ipky/+Cbj8PaRficyP69jX+
38eR4i+AQ1rmXp3v68DBiB8T1ThWNvkYouBUPiMZaJ+sadXPqeNpo8ZUM5R6+dytjUg04JzmvKya
T1Bz/r3j62AjXbxjZeqvX0Nqa86i8vlrzE/yP3rQEP00cbDxmzZ5Lk1KxhKz3s+trzFX6wARNMFZ
HaFRYfo8rBB1dtRMwDCdiep4UtmYoeh59y5IBO0iYoa96hqyzHFD6OFde077LqNoBfmsucL14HiU
+TGRElD12h1lX+EYDM4EqSbWXtJ9t4IMfFtpk2FeuzZF9aPZgtzvxt59n4pmPEqNiE3tzaY2PXZN
NW+FDVd+6FzvHDUEJW5Kdk7XDIlIWua+eUPBEiyQH6rn5Eb6WOsEqhf7kftm2Q4qSV1+U0NlL4gm
8mp5Ul0QU3aIh+P3Gp2HrTnVwZsTDxqSYLG2c4LAfzMIjY56QVCnuiVSL+ivEeSogy2mi1cYDBe1
MwLR8fbN5LYewnG2eK6q6lVfT5p2hLtdEBRP6kBsiYnp5h5nJIwLN2ps5M2zky0qVAHr+yCuBkg0
vPIm9WJT7ybf9CLSnWsZpxugi4SWay5HL2v30hsysJ8iPhSohbyJ8VZVTb4PNIyhs3HVvRzdB0kC
h+Kv0e9KUFnvWjqQncr0b71IebvPRf7uGNNMnM8sh2lMRixueZclhu6Mjmj2PmgTxZYg+kAOGguO
CfHnoLcPqldXY/PmWSdmx3jn4mXpgQo6e6YZQN9KkaIuIvneTmSyspqSFDQa82gUwgslNYE1y+eF
A0iXXZzZ/Z401pob8wnn88fcW0Vom7k4BuYW8VH/1V39YFRjZkfL1l6sovnWmxpWPH49v/ClkeEo
J/LVGWsXzYIWmVA8DoVbQTU00RBENav80RXDaxTV+htOhgpxs2nsIHrk5LXSmlhd12quz2yALlob
tSXXGMMt7WdRiOxzyJii+KxZwz1ps1+V61vHFhuLq3TQh5sJcS95nf9F7N3+8m15Habc+IPNxj4N
WofF0ks7LxsC8oIadtcBl3DSTYC48jex4q9l0WwE3hjvdtKeYoC8v4wcYTjtNcPG5G665QVl3mJf
GuRpCy0pdv6YVBS9428EffVh8CEyyC6Q6NOn3as9lA2JADf+1cgfuljcQ9AaKzq/8LezTo6wSGSJ
cbZP0lYHGesu5m1JxuJt7JOVXZjJs+pmNXqjgCaeYN67r1E/U4fqxxquhjW9xo298suSdg8qODm2
NRohjlYcsXvCxCFzmyNJv2Znr7RyVubWndCfP79Qg6RAsQUEtUs0Cv0UtbJNYnYxyRt3Y5s3XAfv
YmEGsphq9yIyS9y+C1BfmlG9m16HZm1e3BxWa+/D4hu3rjX3ah/Sp8Glx0N7M7m/eybnd1t6wSOv
kOfHIuN9cKwZF21MmNd9E0Jw5JpxNV17OnqL93ogc7/2BorF9wInXtVDD7i6t0G6l1HlvHdljdlu
kR/Uvj5w9JsXNcfPXmXXt25cTrae6shamMe0zpZrvjadPl6WpDNJ19Cr+nbYD77momVkutfJNDzW
vHO+IaODZoAatNY9icM7Zp7zS2427lUfDfZGc7fs7DgeEKxd+2qXaihgYvM0XFXn81R53ToUVUvS
qPkoj+OQk5ZsJYZpvtNICEMoh6luuf4BigAun15hz1QtgBPRnTqToxdfX069nN8+u2qP0VTDOXbS
a54Nf9llUp5yMl7XYaj/1aCA6e3wlavD/9ox6sH0bPJVvo7tLM+wNu1k1BsA5EiLrGeJO5JBk5kg
GGBH4sVK/WkvB8iURqaLF54kSALusMxPq4eRGlPH+VgDvaiuX9uvMO7IMqyf/xpf6hb5osbV0GUU
DaFcZGzlHEkYpzRF0hUAjKFYjllFEXkdi21mT4SABHAOt3vLneK9imp5Vb0gmKMVWokj+bpz7BLt
oI1uwkK66N90tzCfXXw/QIx0gF44ogaWyuL4oTqyocaEXv3ypLpGB5QDMl52UN1qLpJTNAYgh9dP
IuOZvyxj/PmH1ZDrzGHcZOKuek4+kmId0URR3Rjv951rr4no9ePSdaozXAx3o7qZ6TmvDRRc1VPf
rxPmMXPz5lV993zFeU1OouGnuX7vFVg0m0a1U90Kc3luzQK3G/Xd3BwZpAQhqLWnzhZHw2tWkeKl
sExpzTEKPdTqtjm7FAtIJM81c7VdtkfdpTIkMP9896Zy3iRCeD8AEF8atvCk43lqneUf8hYfM5nQ
71UPXYSivHzg882rntBwg0dndQXBkR2r0o3OnbXISxRp8ZE6ZHEsEfF8MfPkI0Oe7Xc3e3d7xq/d
86vfRV66WC6n09moMDX2E9A35H7i3ycK8S0ZfBYGhvCTazYVCUgcIS6USA/JtLy5S2FtkOMEvlFl
7nO39OWyyWuD25sndcjyF9Vorpu9kA1FIjv64aHwGA4pDHR/rKmniXoAcAX0HA6djsZmD4sl6KYL
YPnl1LT1T2wztZNj5POb09fcdtOrgR/8B75rv4rFDynQo9xdRXvpyj91n6cvcRKjW5t52h6avv5R
OYlB0NrtDd9036V7oCSWfbOWZdxbWpzsfC27CC34Rbiun+0m/mPH5c9+kjblndo7GiBGqbL5GGch
NDY1SYYCE+SHQFrp3yNFomx2fKBINcVKjwc7radga0rKSzVAgHtZHsjIJ5T8MD3vigTzF9SJqRIY
3+pFBEcnoPIJ8D3b1RJ5TNsDrDSChW/bIXpy/vZhfV/HwrhbenuGiF5vqEKJvV6SEXOQuyTxMpHv
1YnNG896maa/TRxPrFvZuf5xznvkDycAyk1InlE7Ghp1NThN9R7uvIk8SGSdfwH10K8ZGbAt+kru
tnCL1Ud2OfF6RGLTFd/r3G8ei8lLmyHzxaNwD7jbk2RMaTR7kk9TkPyaC0wXpxHtXKwW/1mgwVSd
GeAGKNrQGWR3o3hrHJzakWfhFGTl48rfikK3PkB+/hydpPrHRgWTWtCfuO9ryN+SZH1ZIQ4xdv1G
R6TuhHPfeNdLI36tQamonmpqpzP2EOdJjq1HqCaqTJAuU3CJIKvckVExgP0lR7ARuwQvhpfBsPXH
TGl1F5jUulXXQUjxmidowa87B9CFj9GCjD25w5MasmAfHLzYrbetnxqPYLA6UJ4AiNaeGjIsB8G3
LkvP6gPr2+dk8WYmdomPpRGtap9V/5gjIK12XN1UD08qscv8CAuddefEyoZ6dXdWvcA0+kesZSAE
PCTp1ZiJR8hpCAoXFg0fUA1ByZ5HA3vR9QPC1+ZdWqc6aASOIKpOXnuT6sO6U1ubaSTxp0EaOKkj
SHWP56hEBerrlMLPzoivpp/fOY/HMoyD+TEnpDtmxzAfbYQ1WtHIc5ZL3nRll/zjdi660sROd0+6
92z8XeGJ+0ZOM5wtZ8KapLDeqqn6JVOEJtQ+UrR6iDhlcAQxar+5Bn6G2hCMO3VsYZniXGNTE6q9
o06lB/t15xDZr7zvK8AwzZyfA0kEARUtvqsGcZRyV6dRuUv/PWbOcb4RdYB4t2vG91lMoLyiAO1v
+5DJ2Hr4ZW890kVj0gfTclLdRAv6k7EAD1GHGKNrPXiBzV4efx5ftJSRJ1Raj+768Vo0e+DuEYLo
cNtqrffuqkmTltmuHaeTJxLv3qGNfp0SDZq5CQCttAXsaBxpDupgMoLyhpYca5qoK0JQv+2OCzTt
ADb/63xN/0+Za9EOZj/AKGxT7nDpTCzu2v6zq8Y6u9k2Bu8z1cPEtDwsNQC7z64Z8aklP0QAN17U
0GQtlPP6RMfWoxYPNTYv0dkoeDBUr+m04dg5TckR/FHVDO78UgEOef4cggWJo9UYbCyviF89n8e8
QzvLnU17Q22XSrE1irtqAl0e9NJarqo3RX57jRv/UJpZnIZLu2aBm9rbqL1lzFs+c0xSZ22a7L/G
rCD9E+g6L72ham9GDKvsj4e36NTqd9VwH6HgMVCt/hqL7PG9ifXpCUUf/T6IKHlqDPevrwNS1iko
b7Tt4WvMx66smz5P2g4jghXICIXO5M5PZpy8dlOQX3kH5ldK6OcBEsRZ9TDKdPWN2gwyeTc6uzv9
x5j6mNOWP5suElujqnNAPoV3U43fkCX0IATAUGes0jVAutRimnGbwlF9NElUPaK0Ir0WJPFBjeVx
Qa4yAWIui7IK5zrSN9z70UkdbFt4tJaoFFs28J9Kxw4rY5rdiT5uHs1S3TsShc/ovTaPMkXk1pZa
FOrQQfF6GC9ebw9cAHZK4FNbCqkgpQy3eehzk7y0iX9SO9UQPmMGyfs2OBnzWF1ne7q4jRz4PUfr
vbXH6hxMTQ8qaBb5cyOqXVHtNH2stm3rNVvDEQvAo6jd25rlPQ8pFI1kiNLVfmyHj9u31opK+PDD
U1QNz84gUGyX1KTgJfyM+mTvSAQPUoeVTkkEEFRGfZxi9/fiFyDYmpM+CJgTmgTTrQ/mtiMGCVui
jyLAX8jMNwso4XCKNYikEW9zVe0DHwO73gaDrmvjGcTEu9F48UHwQiDBrQNJB6Q8DOZFX9Ca6wzN
orgAO8nXDtlkfrDuYrIBvbCtLP2a99kJM2rtqe4r6LHD6J/yAQKcZb0n7Ziw/PNZJ4P2zAfpP5bc
Mc4zFW3yHR3JRKvc5MXcwZna6BNOuqgTU76dcQMIqiHddAvvSBbDz/pwM2QbvK4ifDMkBneubXiP
wnqy20TfaxijbMr4Y1mWNypC27gzqn3pdv5lyHGDIRHA5lczjyjAu1Z9QbTsGwiLCRe6bthXnsTH
1TSj61D85jTyjNyKtUH3eQw926JyW2rGU06smjuTfrMyzjzW+XJxEJwVEpBIrmG5mJpw8ub02Bpj
c276qNlhHzluW88TT5nfLFu9M7+JCf8AEFP9TixQNPSlujnAP261ab9rSVwfc9Qan5BJBFfCO2WX
tV73VJUlWRJzhL+1RKGo5+EJIMGxbxBk7Jo0LJrqEORTcCqsud5mxA0srWy5sXDTCpuhPzr1iggU
vbGzRzfdAxD+iVTTj9VM9GhTJQ+5WkMIHK4PUWcjg8d947YacL206y4GLToJwLXQkmDF3lu87S0X
to3+s07NGV6d3VxGgAYnbU14WO1NRdTGGlYTonAb9dRBMokwS5EiGRGPnf5u5j8GV7tmGTxfxFHC
LLmBXv5n8a36TP1N502YNmiu6ee5rI27DcPD5ran3Os2Ywr+xqtDq5DxU1/U4iwmIozc4PmdJb48
WV8htzeud2+Vk7LyBjQpvPgdo14CzJQcqls3zUG680/f1v2nyU+7kFRgJ0mFfoId8FajtuR6JzFI
HCEEZBqjwLSsbNZMyTeIAEU4JvHvNq9wyY7tI+/yIQWxgrxVs+eC/tNkWMRMpOGpPmDK0dXOK4kR
c5OALttGSfsI/BaOmd/i/qZb5Uk2zIOJZofLOLRh1ZMTaIpXNE31pyGOjadubTwbw0oPEmZWbKQp
op3dg9SThskKRfN65l6n3Yk09UNAWfu4FL81Kg8oMcQoCpHK+DU4Y/XRIWvOS/vYF9jYeT6cJlNQ
A9En6KkB4fGzaAHyLDdWJF1I3bOu7Cu25vkGN4D3LNElf95zVgj1doZc/DIFJNgbs5+pCos7wiq8
PrsahFKk9+Dw7eRpAnm5wTaLqIJFYZ/qcHjsjuT1kom9G6zqs/XwW/hRjkCZBbzRNzNADHYB8DA6
yAWrRhPC/KY3oDJ1f0ZIgzGw310bAOdrXI+ss7exi04PEZoud3rZg1DuNQxYDF1DPhK9GCEiCguV
/5jr+T5Jt30i1ZiHSz8jipZ3L7CX72Sa242DnvwpmE1QoGbknDzXP2vREJy1NPLPzorTqZP+R+sH
T1XMNGu3GtNYVtfHBYUlLFT/HgGiHuq+/xvvAwtOsCt2WpXOzyNeRU8eyeNyJRCLzHxknn8B/zAT
ZU8RV3D8e2LVTnZDAF9Kkp1p9dGmLSFR5ElNoqITNlW3yjnWfl1unNTtDkDXS0BxgQPohpfBHjLz
2SsoSpklmltIxz4qp/fJ8pTGNk2SQzV39mFo6uCvLHiDy9TrXfRrcZstnHfepcEKkdF+xdYQFk4u
zuYk8Ees9XbLSj04DgDPDg44UHAnlKS0iMVbD+Hec0qSHrq9JWZ8DiZnfM1GNIo8eojJpLvOFm9F
rrmXr6YeS++z6xL5n9wGihg2X1cnInYMRgcco58D9KyDYB+JKAhlgPqawdQXsmTemLrgUYxs67I0
CWVToo/fWWHuCpHOZ31BvgmhqJuRiD/O6hAFVecJ3WJ1M7I640W8Nqt4jl1MxpNuN91tHLr52iXr
zE0vqER3a2JC3brJDpXwdBlmHj8jmLCT1rH+6IeMyMOJP9LMROfQLl8da3L3UxGz/l6byH9egh4e
Wmcku7a/ZV6bniXLg3MWefHWKiEAwMaOL45r30xhwd4IJu4o7B5HEFfk95LdqDW3BYNKEnsszvpV
4MzIjwoD5q4VaajCwBJtZ/W6AoH570brqRcNaJuWAXYZlkRSK6pAakx50JFmwa/BQ/Z8LQRoi7kz
I2xdMdyCI4EZaADHWgygsWYxzqw4Iz5LauQJQekTN2p5ae35VZfLBLUjcrcTqjThvHaRKZjDwebH
sjMfoJknM3glPdKTiwG6KLDLC4iM4zjDSAGudO3t/qZ1+D8VdpJuTUw0l1Bh5uRK4HfAn+28cS7g
FCz+dcoMg1Cwz18CSnPnpK0/FuBG73htgDYsf8gxzt71ApeYoPvtlxE3t8oSeGuqoFlMVjoZN5QX
+MazamZeYQCsAm0bqaPRAMderVKtBtgzAikwN4V9VqfBtfItbkRxypOKKXvqvS2G3cBDKCkAgiuX
sEQxLfZKl+fCDW2mvOfRgNLbABTAf23cpy1/D8mR6DkhwXpMF/khkYJDfHQ/Yy239bwJgvuKNwKg
vU0Nfl30fzMtzIbmH9Y13aUb80MzNbwmQQWmHpbWegpJqIPH2TQnT34vi8r6hoQ8ipzT3UyFc8xG
7b6QBFjprfqhtlfjgeRvvbeOSTBJqvXbIFmCk4yda0IpLcxMZJU6vUD4zwIx7l5825yfjCx5m3RW
qbIWyChKKMOrSVMdoWuTtvw9oEAfnwoQIm/6vUvBGyxX5X4KR2TzP/3oGQ9guz7S2NrMQsBmnjZW
XH2RDe22zNzgFRaA96LPbwsIvlcLMIJbiHZfJ+m3isAA+coYaGVFMVV1l8zMifmqHICmph3S3pfE
T1YG/MXZFqK3wroqhyPsiPKtt5v2OMEWCVXXTL0WvHHj4Beqtc+Ey/w/Xe9uzUr8nl1tPpRJtlwQ
/ngdFsDetu+mLwIplxfRGg2VYaQwvcHLdk7j1ocKGrglYGdoKRJzOV9vZWr4I1LBnqTIWIqNt0z5
jlX0i0Weg1l8m+cvvQQs9qNw3zAt6075ipmpVlydBGFxsr2XeMWNNtasnwBGyBVJqprZjD80zYp2
yb+H1Lg6PF8fu+ZcCa5r0EGn2+RlRquAnq0JctpoarGN9jOOkEdHviUtSIHoMbUi2wvovG5nwS0a
pwdC5agb4nn3qauhMEIKN5TbLBj8xEPJexXcUDv6KIMkOf2c/VacwWU5y45glW+iNtUT7dRwyY5q
M13IIMHC4t8bmxK0r9+ZKAhV2mFeIYXEsvm5HIBbixavh2iTasaaR2BUgMXaUVX57mnFNtUFDrm/
7WEExbxeuHY9o9r6wie6RqovOwVVVIPTks/5UR0Zex1XBllE8a/Pd+tJ1FGG1OeN6+XZVn3LFK1p
CrAIn62ufgfR6gelMOIFIST38QSG81e//n6THXvHAjVqVQNWTaquv9pMWCJT0sL4TnXzvD7ISjPx
n1m/UwHuU+CdcVR/Un0NnJdlXI+Ikwz1Lqiq3+pz2STgmK8/4+cvrAYVXqqIqLo4K2n0a2yqzP6A
1AqeTIA+PrG/6m6AdkuFepqzaaebzQ+FB1bNCIy6b+DXkU9FciSvRxczotrLmOP9dqeK3p84L6mL
vweYi7uglfyiLhKi+y5tH+q3d1P/ZSTvs18ai2ndGWP09gjdKW+V58xj+ddJNNu+fjSwwyYQ6lZs
1c+lfg21VeHxmW7UproLHGlG1JX7TVAOxRlfxwD0mdpcG4gI3BvaocbrnbllTBeACMCcsRrGCPQ/
NtWnPRwpQCL7VnH+3FyyATSUGx/V35valhx1u0269NsymWd15T6vEtTSTelk81Zda3VV0q5k/d8Z
iK+sGAD1m6hPqC019nk7qL5qrAzHkLaXQDQRfRz7u/rhP29NdWm+7ga1pyHzuanBsG/VpVBf0hwa
rk8nSjMkg06U69Q/u9U2BLnLz+trF96wALyy9jnRAHfdw6iLDqat3BcLROfOnO/mOnWo13aeuN5h
EQtIYOz4Njp0TpRwW/SEnLQo/58//B/fQW1iewXZ3ZTm55Gfvx5qMjiUDpa5VVOAer/3yI0fXQBZ
0z2Dy/t5cT/hFP/x1PwHqOK/r6BFGa+MYU0u7d6ShbHsEl/+rfW5vvu6wkyCZ9PzoXR/TS768Jpj
YrlX32WI6pfMXfQ9Go3DEra5fOpGUwPmsc5D62OtPqm2/r9jQV8tCAfIdKvuhCHJ9oQwLF3WG8Gc
kHay4Vh/3T7rAW69/A9j57UcqbJ16yciAm9uy3uVWqalviHa4r3n6c9H0mujrVj7xH+TkQ6ogiTJ
nHOOMeigq+sOCraDGMF9Y3SHITXYlhTb1OoQPrKn4Mr/eV0zi4+uT6ywk2qEK0wBKcvYG8OrrU4B
jFpmlhO9DdPbNC2LkSSKS12G9WeakQx1tLauVXTErMR3y5OYI0V/kSxv64chOmdF+1g43cGp9LUY
CfMhyArspde6wkEg5kI27NUehu7j8oYvY1nUiaI3jUK5bXcVQXp73wp2ok0Xg130WI7/PARFWTw1
kZuPEeU5+6ldFD/VzcM2L0zz79SDrBwO/lg/emDlVjHhMVlMkFtrEuE8fThUB6Cpp7JRHdQdOhT4
6VkXiCfemSrCoNZDOtaPFmsD9ocXFYvFKGdobEePKUEpXdmcjSlWdezzx7Szm52ujywlKlXeyF6G
7aaFYGaFg3cncAdDOslF6mNXbrwgf7AQL14evLiqKM6v01IWlcsw+XRI1sX1oUV+UAxGkZTTdC1y
agR8SQ/BPIm7L06SEc84ELPCsGtdYPVr8ZaAaqdWZD/Udrb2lhqQKIl9y4Bq8BZQ3bspsBQ+N6wJ
pfiIHRxoSDjFN/SR+hK0hLtDY7IV91gk4rGH0/IEolz2yEP8Ix3UkxNqyU4e+3Ok5xCUOc1BTDIK
s3YNZjeHPXfjZ978BdDqX4Dyk6M4oXjyIsdMX09oGDPofo2dc0cszp5jlt3IfHLRPNulYkQsk4Gs
yNaR45bfp9a9smkHgPfLXcwTi5k0mj4ziZ0YG9cALiRAJeAC3ohL1liJO9CPii741oCcaPCi9Iqx
nXnMxGKLeN1iP9jWcSAwB3/uHngkHMWBuU5QDJtXV/MuKlC8DJ+bqsyTMFjqW6lF2k6cX/wu1wz6
Y60+jFpa72RdexRPdXm0Ipc2zc9QG4JVn2Uw/QMh/7tBWyYOSXz7RXle2LE9zVGkYftAjP9WScwU
dH6ddlcI2fUDoWnFSaB2uqApToyFP7mfJPPzFU9imWOWB8MH+ncMPFMfnHJjAJCGFsPSUDjJeAls
ZvANDIHbnFsmnowY1p6M7dEgPNjN0A35z2QuOiwz+vIk5wE9zffLTVhaRU50+f+firVaD3rpukz1
4seI4rwWX8oiN1eOAbIfLGghZhALXakxDzIai6KLuOy85BJZFDZ51eYsfu2/YfXzh1L8zg+rjPnY
PLXXhAVccAgij8GHXqxfcY5guhavyZhBB7P2Bv0bXCvYk/02OmSV78tb0X3OutMXNCAYpPHieR0n
RqpY0S3JUjeMCS4HBaZIhTCxaREm/s6SzFGSovxhLTv/+nzsQeJc+wxet5Z8RXj6zsRLNa7h681w
Qv2wxQ/Ry5Nqq/JRLMvEok7kRDKfeloWiiKOIDivPQAgS2fRZSmK3JIsj3GpW67x6dggfWkg6mAO
Y84UE2dDIEB6EGXx5nHHI7bxU/v848dcyVaB1MkflpHiEc4jb/zuAbQ/iuEawKRL0PT0DPymgXJD
jJR/z4qj56mKoJzqYOfx5jMUxAMpsmzhPmFCBMBDtC4Nyx5QNIhk6SeKnfuzU8r0OP/6aSTPYI/l
nZnXM/NgFrWOmjb4T/7z3onc3EtkP5fFQfNZP/T6fIHPR0kKjo3afFZGqGbFvLKsHsSx/1a3dBGt
8zpbZJdEPI+lKHLiuP951g/bGdFbdPx0qX+r+3TWT1fypgkfobmy8UH0Ta84Gs74Kopx3quKF14k
mFIAZwIjYvM+mdmWZKkbEzRBgd/Rp6g1snMnMd2Kky9dP7SIrKt7RAjhgp9HtHhZxHuyvCzLS/U/
65bDxHsn+v1b3f/1VO6YTuD+LCTar9/YKLSxrJ3WwuLDtSTzTnYpf7BV/Fv3T3XzfmI67XwFcZ5P
feYrdJFzUaTuj9w4/lpMDWIPKnLLN1rMIUtR5JYF2dL5U92noujnthAGtD+VEkqEKDMB8vFy4ntn
eSuG8JwVtaI8YspmW50UyU51sqdleieYCtj4UpbGCUYuymLmZy3kYVEyEsOeTUeuZ9TjWkwPWP+h
ZK1gBv4LV5snDVPGhiBmlywfAWFC/rb5t+l2GQqW2PQvfZZhsNR9Gi6iKFp7r4oxWdggvTp51DeN
pcbjWux/IwIMMBdF/bNXd8FufuPFTVmSeVpdyuJ2/c+iaFheXVH0MKT8nb5F+dMZRN2YRMROKBGv
0TLZzwvruV08n+XICq0SNm/J0cAwok0Wkg87x6WbOFYkYmGwFEXuUz8xiS51H/64aPl0SOcU0nbU
rkQF3kugFKgGiB5YyjWFSI7pw5WjiFc/ianLTaIkOYg7k0dtmhxG2VpViWUcxMu+PNH53f9gzPyw
VFi6ipx4vEHWYtGbO81GrtSC9EQLA2hSVLiyu9HJccfA5qIMN/GKznZKMQL6UQ2rN/Ei/7VqlbK3
RTob10mFczBNk2MERTAocUBrIikrvJWrpewangT/mW+s8ol32BoNBMiYkBfLh6Eq3l5X3bPAbBs4
AAIZ7hpxV8VzKROgTGqRPechOBOBJ1enBzzWkO7Usz3z0+0XN/XDI5q3rvNdF3sWkZ1f8wDn5Ojo
w1bcZXHZJRE/YCmKG/upbt7ViZbPYM6lp2he/pLq++raRFpvhYwhUnFe6r42WdjvNYgAtyqIWYpA
zyAgzY7oTNJqqPjONAuanqnVcQjzVKMI7abSewqUZK9M55CjMrnmXlmvRK+xSfqDNOb6Rm4TgvS6
LltVAa+6SJzE1temQ4CnQkzRJY7snRz4RrqFMgjBZXb2W6ySRA0P1rFSveoBTBa+ZkhjAZ4nFupF
oXyJ3f55imj/4kED+wX8TbmBNa6HlYOiqEsgPEoi3BNlDwtEaBbxl9CxYBbUm+sQwoVgEbawU/Ht
7x3DHe9xUf0E73hodSV/7VMdVa3Y/ZbmLMlLdOBPricTKZ5Uz60zGt8drPV4dl0Ph4NSw47TdSuv
Ksuv5UhML1vy/EWVY3MNow7hVQG0XXI2yQLomJLH1Cjgb5LlTQFFMMxQOXHcCDEWt35qwZSEmECH
ooAfKfsqM/PbOETFTeREkmSZBe9ZmkIsjBHeyEJvkxfQD7lD967jPNvX8kTll8iFhhwJTBybyQC8
sl12bmEWwnotA/jUXIREZRgMN3WSERPk1B374SqzT0Rq4F5zMLbXsH4N7RDcuykB6BLcXTn6Bq2m
dBRVeYJIN7yLsHJlEJ9pBt4ay7tXsGHfZTyh91hSlPXQ9x47CBpC0yG0Kja5lymSomjIroaua25K
1DgP45SUCWF7JmMLdDU9lgZfTeK1kluoonV4Z/QBsbm+V+GFcX8PUTDe5hLRHDD/Woy55fgiMJwH
WGaCdeHXK3hPta2lGPpmGKoUjjeC6TNN0U+mRagzYa3KRjXVqF4hBQ8NBgrguePnlwKo3aWakqXI
+NxHGTbUDmojE2xarp7SUY+1taJrykkk2eD9U5m1hbQeHFDujh9jbIbU4Ll1CRi1zb59j7r0TcOV
Tlw4cH/eLR08M5GJRCtkBSwx7fgbd+dXP43U96GKiFaAEOfZ6xPCruHBehgVfMnGEBnnwk7bk9qG
9SGOw+zGI1CA/Nfyl6qXGFxJrF9lrX0uYQ262kH00JlFBfRVKr+ELY4jC7LHrSiKBlyhL9Cvp9uy
X7UId6yGqXuoxIjyhcRyTcfhwabKkoDdMmdsPhxspN+seNTP4lRlpSs3y/EPgMNQ6kygRdvxwSk2
yy+oveiP74/RfN5SG+uHqqm3qQytzdpFYrn1kieECkeM9lnFXtnUzwAtqi9gz9sbpuOjKCG0W39B
tA4wVNJD1jT1EHWWln8+KLKfZRs+LlQDCdQG9oPFYspKIOgu8Ke1l7LDrJzHsJ2IBgsmiyM0mBHR
bNwKVZfqPWSbyloUxe1JYnn6VFnEhE33x+x7Al2KaaEX7s3+z/x34ih192ZWgjmb7h+s00TkJYOD
Pj1jpu90mFNEViSFN4JwX8pitPU1FJIfKkWzaGkAd2y6BwJniMDzuhVxXUgq5AWTklq+laXnH1qz
8+B494tveb4T7WHnl7tYhbWpGCULg7VkoxaOPfBYeYF3aaaki+A9sTV3/6GhbWPkZF491wy3QBjC
c94naBhOiciJOp1dNpINJoxqoRJU6A3+j47ikLn3cnTTIw74fzkktjviK2Rl//k0dZNBcvvY33IZ
a+D6068TvcVFhixXq0tcTzgK3I66UYOAhZHyGkxJCsHEVRQH14WxMHA7wOtyiHF9as5lmMtXSyeR
Q0HvzIevwY/MwaGNVcXPCwdNjEGSTtarQSg+zFKi9dOhoiguXMM6erAgAp8PFVf7cESi6tsmJ0Dj
c8P0q4Y8BOz4OGbmW4w8KZFLox2f66GIz3YfEHCiwLzZJPgZZbwV2yjzlSc597uLrZY/Ul+Rnzoz
k59Uv7w1TLA3fNMgXSAd5OvXavB/WWWtnk1CS17thFPhzMmvMWwGr0EhfQWP7D2IRj33rm4WmnfR
RqTwNgZQ9yWdevbla9Qp+rPiBtmLEh1FF745yZNcVcAvb34ZD5fWU+JrPyWQ+6ndSo9KsmY1rpiz
icabiqIPQFMcOa79W4461EttbJcgl+LXxCnh0Va0ei2KWlt1Bw3V1E2uGzDir0yjab8gYwV1kdGr
2wBA5WvVIosgg9fbT/jKV0LB8o2ZuPqhRzLznpv9MyE0zbuRfx/tyv5qSHZ9SvIA6iRTbd6rkUAK
2TLSOyQ6cOn67R/PMut3QrbUzRiiIm5W7rNC8BkctnVHvCe50K+3I9Kw4IX/qQIW+bfxU51qWETF
JuMl75xyi15bDsOclT0nkmGeqrgZ4Nxus2cVxPQXpN9XolEijO2ZCIyvIHnlq6gy3Qr/gt3le1Hs
YZM4Ks4QrUWxDG39PuKlEyVxxqaTrzJcbyqI6LM3jMQlZIavnUu4YoBFly4sbGZ6xegeNhti8aD1
hFp2W7iddRItbe06W13pDMYdaiejy8wDYUzw2spFuwbjE5xE0QpkkzCFoD2LookQETqQqnsRxVEa
vtt882+iNLTJnfk6vWsh8T1u7x38oJMe46SWr4ELjNh3kavq0uJOoM8W2on2MXfqlyis5TPBCt2j
qta8KiGs8kVkX0QHUQ8v4i6XyuQmqkSiw3IUmAAYykZFcDVDPTYxvUfRPQSOdk/1x6rKdnZjFwgW
lltozPOzOVjZOWgAy01kwflZkkmqprChmZWHTei0kI6bQfXgKxZS4IPxDENY/C4bhbOFNzM/iCIY
HULq1ew113soKbWWWIKpm9IO7gpOP6Jq0h51ZbkmULyI34miTvbA8a2diu/j3TS0c2pLxpPuJ9Y1
jwwCLKZu9SD/HoiWPPJpU64s6xTUiMjZUzIqsbvGglcRv/tP3dJF5Ayp/l20qrL/t+PVmgCYxgwf
yn6sbr1UEC6d2VDfEdWl8yX6ncrui9535mtl9fADpWp2SXzNhNm4iImI68avbWE/iq69Fl/KQHPe
yiqVN3YZGtc4dxBgKUvYUuCFfQGO9FOC/GobZmubsKGLnPNS2X34vVEIEDM0u3pw9MY7SaYV7YPY
l59gVSlX4vTW+CbnTvWzwW9EGJEewsM4aAdstjmsu7nx6JhwjvO6WxBbKukqSsoMZlw4qi45c+rF
zP1N66rhqYSc/G/D3Ec050stOBKCn6Hx38ijJ4cb0e4T93gRZwstm0qzAE5YWPpxLopm1VGifser
Hcw9PUV9NPTI2MtmB3Z7OYVh6WeT8PKT5RvSNlYyFVmqzjoYxPse0bqpLoqmWzszSob7gI7Lpq3l
6oW3USb0x7a+sXZ+hJtH+lM5z3YXsSTtM2P3+GTWmf4TTCJkkTrzPKOPlzaJLEAq3rgti6K8hWpd
HnSt6E6BXRuo+7o5sgSNBT8WwapMfCAz1RxaLLd130Ovf4kCXfotEWk5XyhJFajiMuPXEHfffUmy
3hSzSmA7VsYn34QbnCWK9wCE2t4nE6m4LLnxuY1DY485IH6wgQIR41wZ2M+YyEx39N+ZgL8BPpR+
qR46yEQnscJmER55tv47gRlZbdpnD2mOqv7SNsQsw1NcPTs1e8KmLZQH4jYawnNQWAJ3ZW0wrrnu
QVU1NKh6a6I0kGPU4pQmOYucZZW4AKFAuDYRtC7o13xRrM55TmPnTRlC6aq3jsM9gL639OPyJIqN
BvNcaoXNUQ1biKkU1mXHJifULats58UDkL4qOl++tkXuvgTl+K4annoTpXGKALdU40F0dRTrHCiG
exclv/X2dZzHX/RMdV/cEV9iZlRPuWZZL+6+dxPrPeRTua97ud5bded9y9R92ZXmt5yILCRzivLQ
eV32hszdujUC+wv7yAsiD9mtdCXI8z3AG03rK6u5bmoIMjzOKOtOSJZ+D9nRwEsE8ZoWaL+F3KEB
mZpvec3L0qHSSm1TmI2x65AUvDVTwsAYNhXayBtRFA04bLNbNaK2hWT1mWAnruw1BdENCI6usN1l
N21KTKh4z7akXVOrGL9gBXhr8mD4NgRToEcNngMeKCj3YvUtHLvhW18Gxrqf6oOp/r/721AuLf1d
2+U8hKetK8+G8O2f8y/1/+v8/91fXFctOpDbjr7VUyNcd2zYH/NuKB9VS1f35lQHXUb5KBpSNr9z
negCUWT1mE91n47lywmdleTsQ5VvokiMCW3pFJW8Y2Qkf+tk5KOdVN8t3URjHzrOqizBG3j5g5TU
BoBJMF+9Unbe1uJd37Tw2GySXskeRNLrPK+sfVVXSlVsVT+SL14BEI9JShRgaJcv9ZSIoqlJgO7n
clJsWrZrcD3+0yrql6I4QtTBbXdOAwLalqr5TEs5ZtIbe/sh53Z9b5H/gJHMeY/AMzGo8vTouGBJ
1d76Mpit812DgA5rodM9GLaN4GgE30oWywHeV9DEAI+PVS7tNNUZv8LI0O0bzioIT1+BZR3FNfyE
cL62qI0rStjOzW0UHF3TuRGveFC5ay/EjRioDmjaTq3q/qSWPpzdk+COUNSZxXUMPwOcy+ZLNIik
hat7axNkBRK9tY56rOeQ69TuY2JF0iME0c1GPTjIiEXjCKeLBncMJOSWvmIJAi4m7Mu9VCTtns0f
tPjan0Kvv0Ex0n0NQpTgo6ZuH4KqVQ5yWCdHt4/1m++paGJI+fga+/Efgg6TPxzsIwd/knQddiyk
fx/Rk9lrfePdiqyqHrMp0WSWh34GXeLUQVMnKFJFyIZR5zclBhcPZbK87ZysuYn+ohsCT1tEIwcE
0CCniSZNdkLm0ZJto0cPsg501ar4DukQAhEGwmhaI/c7dNDKm+E10b4AWnONEkAVWq+PF8smshh0
vHm2ki44ZlAZnx09MI6YPbKTM4zdKSn6/ijJQX5OtAxhH7cNLlHlQvHUWfYlyge0XkuMJEETubuw
rmUUGORyZztZD9AV0mUIoNo7/ol8G4dW8+jC9gRvMLGDzDhEAxVt+zQ2SP0g7tw/Bwb0yI2+ahsf
o5SXyS8VPui138vaa2/bcHnDe/oV7Zl2VQRDf3XRoYKCOo03xeAHMGHBH8e3CcCHG48/osreuuiR
veG9ruC1CSas/Rg8EUv6JzDl8YcUaT8w/AIvNzwM5Z6t7pKaj7Pb6ft2OoMdot9BHFiOxEPPhsoc
IOkkxORHRlyi2ujfHWIN2AIm3Rlu1P5eIqQ+sfGPkK6VV8cYGqiQeQPYGeWHpFIgkoG8r7+FsLWw
KO8PqS4Fz67kWDdLAU0rhOB9vQVyZ7jdoY274U032TspivdsZ7wpypBm0AbI/VtAAODWy7v2II5S
w+hYap1ySi2l22BLzE4ggkK2qlNksOEgyOHWq7lKHyBEFF1E7kOlObWIys8tS/c+EfyEXGA5j6gr
ChscGg68dYJi4M3Ia6Qca6l5bRCwPPWunEBfwS1J4NvGbtmB9JiKMNo526HO0Lmciqo+AFrSjewo
im5cKivQieEKkQdAcqbFpmBK1NRH7ynXh/zcO1GBggU5kSx9RE7UoTRO70olRKlLicb6Pxw3QhiV
A1D/r3OL4odLW+gIHFkJrT7ULYeI6/dBPp6S+K0afP+ZOdddZaFlHFUXbEWbak+yY7l7rfOl9Zjy
mC0nC+9mkR1ESRyka85T3STO1TCkA9RF481pKiCFdVp/bXurWGmd5X2vPekZQJHzS1eUXWozHcAD
vvaUVA3oAClvk4R/MGY8wA4S/iiCMuSzU9Vvk9z9OjKa/Iqd+yxD4n4FKFBcU6Xwd9CZjqtIl4vr
0iBaWWD97acjyZPV1lpuXgmRQbl5OoM4RHRciq3ZWyurK/FZ/ucin04t9RF4IdV9jYlRhTBzushy
AlGMO/mA8ys8bexOsi5N7yFAhHQoii9S6wMhUa27DpPjPTan2VfJiDDQfXuuA+mLpFJsHyxMBVdL
RrgklKH6n4tTHUrd3TWYElFHCKayRRcNL8jUujSIfqKuKOVkp3eoAohibWrpNoAWZtOEA+b9ovwR
AFxwMrl8V7wB+FubD69Wzqa9HCr3KR3TdkOoWPuoNiFsmFafPNgapCohJG7XwWi7Q0ZULQyOATH7
yFYdjdiBE2SaxTtLDm5pLBe7hL3uXYZrF4sB1uvYKCUM61nywq/z19i87a+RCQOKMer6NzRF39wq
Nn/mhnuSMWR6MOGAa4rKiKX0S5bXJvR9GBlwaDR/+sG5uGma/dSq8LukY6VmtiSAnqghw2hRw9Kh
WjCg9EzGpHtxy66C05wNhGjtLT8/+wlQQNGaIuF5cduxWonWMPYTNC/hlBOtQ23Gt1LSv0XTmfB4
pA9xWTyJtlC3sTlBtMSaPHjIa1m6hSgJkfeMMXgQOZHIifc+qnJxXKpEDjVUfxOi4zMftbTKVmLt
QxxRK1FnVT50k3YF7hRy0PXSb7mO3CXXSs/Mkzuq9B1DVKlAIj31kZPjInJxniixcnbsRjnL4KjA
rAfKPh6hihENIultWIPW0tSnlKSh2C3HKK70Mx9zmO3+c5oPXQwrBEMmTr6crUWmY91aQ76Zzyua
3TjkEh96jqYkrZHD0jea6QAEm04vdSUQQRCsHw4UDfMlxQ/0E9ndObr+Otdp4hcsFx+ciCHoWo18
rPx686//aen997zKr8SDt2H+DdNdELkPP3b6cfNvEi3zRZs8eQghdgUqvjdqWz5nUzfRwdVLzDwi
K1pEMojbL7K63UDd0P1w8AhdpabbsdpATq2vrlUUFOsSAQsvAGrmVel3I6sGOPSIaWzlo+m7495y
mt+E5Q6bGGJFOfjZqhHSkbqJHoUDP5jTNUc/rn+VievsWDOdbShMg0INNoo5TFS2zk9TQiI7bFZS
yUQO0awOHb7tYGOsULeyy+iVfeYBEN6LXrXOquW1g9djeC7dguDi5kXxek4GzA9G7OjWytXFCsFf
FkQ9YdDZxli3Ml397mfdRcLrOWRIIg5QMOSTwy+TcDpE4H0P4IjZpjrROZCUx7KOpLscsuXN0TO6
F+5ZZy2CvNxU1fUtMKk4us51CiIuqzHrkuNylIclb5OUUC6hmyrdRQMYtO/1COKqqFugnONTVTxV
sd7dOxZCtVXChZ6yJe9GQkYgLwv5Id6LlCOygkIOsgdFY8HsUPerHqip7hBvaMS3VulRAJuSIXYf
yw4cf5KdLa8ziPonybAWr8GY9Ts1g2tM1KUwMOxHVNYwmP5T14wsJKA0VfcFKnqZbbgPyZRAR+Hk
VnGvTeia4hpenJ41zH2ckiDW8oM9WMNKFJlBtHsIGwWAoWquWuorU/8aGLV2ElW2VKjwkvUjcqFV
thV1ItFUV8VNBGej6PKhAcY8bajmC4tqQ83w7w5ZehQXFnWu361Mp9Y29VDisZ5+pGgMIjk9GyYE
hFOVgVn9ZlnSpvP88DHLtxmA4HutKMEjPvM/fVC4x07RrhCRx5cesaq7SOwRrn9orYzdUhcPbYqI
G8z8kSyFEpBGV0PzujlFRmTcMfYb87FNYG7HzEX9yK8rVLRsNm1ujMbQaOT2fi6jkFTsyizW18T5
0u7nhnqeFs9hZT+MDquDdizwFRWNfnecSHowgrM3FbQg/Jv0RvneYLU8DXo8bQvB+6D+R2DG0q+P
YDmKR6ZecSJLzky0K4I7gnfNLc+GzTyixjzwiDWuV7AiVw9ZmXiPOkayRzXMnnLX68+im0hYkqkr
ZIHygyiKvgos6xujIHJcHCXqQFTEQBKiK3u4fu3InnOPU825w8s9njSt+ea5JSwhU71qJS1KUuHK
DW2Q/6IbDJhHPPf+VfRg5XeXA0U7ByPjLxuC+iB5jnkHLGrdURArtopvo2XQj9ZdNCg15J5yjnNG
FEUDhCn6rYhZMKK8IcEc69e4kjVt3QbMv1FrXJa+PrZTxMwqax+rRbizByImoLP0H3PQEBvkWaKt
ZsGMtrbqwt1pjgZzOPwtj1A9B496XYEN1SLsBz32UFuLERWatExEwtplRC0LNU917Flt5B5yeBJi
Ie7E1OdCPPw3NxXh1/ua1mj5oa3hEH83Sau4iEOfRA655gT/9ameUELNFMIociLpRKDklLCpJXBS
VEJd2+wdFY93H0L4kg3P/hx4NcV5yyy7yzdZHTGz1OxiJ+DDkrBGBuogyolAPbR68lWfgEfNhKQp
p5+ANhHII1Pgj4wCYjfYIDEKwLt7Eola1P2IwFE58W/8J6vGzs8gUuHAqFJoH0Vz244gREU2hHYG
yv8oxM0BcT5OO1j25jtmD0iQRPCMhLaJC1HcxbkZspfzZJXZw32C3AEIM+AL+lYaNAmIXfN7aPRf
LmwRcVbse+S/Noby5KHreMqa9s3itp4D5MB2taJ/8wfd2fZTVG3EaTLnzIyTbMX/Xe62yIkngA/L
3+oe90pCJe0sN+qmjDz9UCPUdjK1LD+abBKiIixXktzsO918ifnXhtGD0AfUIfOEGQJKyZrchpB+
lIxNWAJinkBp6RRxbU0PS+QSSBu2BbQgfHdb5VTBbOEVJo4uLYeJL4r7y4cbA0SZ+2Y6FRSKlrKW
pMTF3o/BrfCNn3riS1vNuGRd2Z8q3+zmRNOD/uSq051Lhm+JohYnIL/FyUkLSMdFNrWdVtmKrJBe
FTmRRJZbEO3kwIYxxc5nkxxLrhUAdFh0/OvAyh0rPQYJRAATRnT6myIRf3gpNokGs4yCbqY7YZjG
KUZR3I5MYE5Fth4xeKWJNWyWJyPG6VIUOUfpkLcCwMvkncETSKJNYX9LYjS6v2904xxNsfdiHIgk
mIodLo7dGFQXUZW7BuIOns1qRMgatELRwJRanm+bZV9ipSpRH9VSMGATamzOWo3aHSNIvgDJc08n
fohCR8ZAJKIYBrAQK4H0p2RJ2Z0RhqxXY2W1qKJIYX+27GyjIdNVZ/2w8hKkdX30qTeyXbCLUWV3
j+3nlxP3z0o+EeuyHkE3NkNwDij9gOt8qyYtuNHommSFv4KjDEfpmPsXk1iYq+c2a/zt1aobklui
8IlIncLYOLCsnuWiXjNl5LjQsSzmRXOEbmDa2o7yI+h79TB2KAiZNpq01te6rNOdjhOGKPamRYul
8nZBjRClnq6kNsE/Qpjghg8uk0b4oKuKuR6UQdq6Uo0sTKvu4P6Hnm580fT4mOY59jskiYJKfy+6
As3CId5BvxRsDYB+Wd1cfK+UV3wcQSb7WbapAGT4zQXiV+JJQly6kozr1QsxqoClWkPKFuy6YtKI
rjWicDFR4Jxej7naoW9sV5sciorKxtbY9n8qixtjtw5SKRw/ts7FG6JwHSCw5aahDK8pEqWBgrm6
lSG+1ULY8RHNLNo/oQsiWyaSat2Phr134bqR8vpQqz43AR66QDe507oPVrzqdOJiulfHnkyXCEGy
Hqt+WXy6p7lFUeCOscxjGu01aQAILBHv33TSnhXFuMb/+I3Fs7+1B/D7uWRGcBMRpmOPrD11sDk2
9GiEb/LHvdQZDpH92EOBdMDjKV8IpkU9w0aBQU550DkoXTDzjQdhsO3ZMlpbjQ7nFKgnX/pTu2jL
lP11GkFqaNbX2B9/GzSu04oPZcEmW7LcW6Y2P4sEdiSVV3StdC1iTUOHv9G3UMyRQ32DQfSSRRUK
uCY4MRDcmxhzgqYDCh8jOV6b9UQpAtfyqlfrry7fiw0sryt0mdEHTXDh2FzLLJwAToixXROVM8Do
ZVybQtolXuU+DjCuj4X9I49R1fNk7/vQSrvaZiPYKe1mWgC2puafiZXbGY7/S4KHdZX1aBMr/fjm
FBgsMEAq0m8LiUR4jbTgqClY8pxQfoRxwV5rQ7xx/fZ5UOwdQriEj/iEYkm6jLeVHZIU/YwKpdmN
Rd9sBj/Od5L96ktpujLCxN2WcYp9pk13hilll9HnhF2NZTBQlAevD2uoKYdjI39n5++vncFqt035
VEVItZbodWHP35pO/q7ULfQsECTZGqLHdftKRK4G2VHor1HxTFasBpX1CP/qykEwdVUPfbIKLf9g
6JK8aqHsMkP9FSKxQidIEpqvmPVRIW/SEPUVG8ZQWWkOiuYZtA1fPaf97npFCalT9isc30Y1gnwt
9n8SnJtsKvUFCcWXlnhJvC6wpXZnB8rUybdR9429wdbWD42FyYwgYNNV/2C+gcLEfA8745b1OO1j
56KrdEuU7qrJrP6Z08Nti+pwnVcXd2wQkE2HPfK8JuqyqX8YfqCcjb36OUqbb0qDoLxcD3c9ZOXf
jBNdb4YhEGl0HH06M3QKyWRDzDDEhh5jYl1mDYRg4feWm7Qqc0SBJU065j2LLF9XinW9597Lm9jC
4I+kwFnLd2ViuI9oG9ZbXDvhui+sF7NPNlraMBFI0NDG8Rsa9/FGcXB4V2UdrKoq+Uq8KCDHmj10
HwXoJRG9aZYICU86sURG99tKil8h83+EOs1eVV9bEwa6IojA3XdHO1B/ZVL0KwnUn1WhIRZYwswv
s4fCwr1Pu2bY2QnOgkAhlt2OiSPyB+9NwQraJ5D9dUP2JIfFrZgMVekwOWJ/a5WF9ELHD/YJla1a
fQXvXbntJXOCO+cPrR+ugszEWjIF6hZef8wUPgoJMUIm5H1wvTBrmt46VI5lEjxYBGKs8jj7f3Sd
13KDytatn4gqQpNuBRKSlSxn+4ZyJOfQwNOfT1p7/6tqV50bl4WxZEt0M+eYI5yKrPorDHvXNNZn
l9B4TeI+dvLCF2q+hagCHhT25LXIEF29I+960swirKr9Bgb6ejBSHHnkmPmWQhq9rvTzSjHLyQ8N
5dvB2SgOR4joibEWhErpvW0F89Q+EfPGGLoQAShAYC4gmXH5XE7qRpDqvXFiC/4wnJXE5DJTqjdX
rdK70Yti5+oh9jAaMW7j+cu89LmP/8xT3C7f1WS96tV8GS1PL6xmY0XTccGaM7NwnuvIn9Qs61hh
Y+1UHT6Dlc5ETXS7LAyhaVuBTBTfSci6f5+T+sON8ierHg6TBadRlS9xn287ODjZxDWR9t0GSzas
acZDjHEghDaM0drc9LOaDlxpfaNlfeIqb+bbpqskIO6MZxz+0JgGkF0RmR9zP32QTV2s7Fx57hyM
bPpEf++K7Ftip2c00zv6sl9ou/BijWAZk90giqcZGbmXq9VDPWBenuDDNGYwqnk/HgUhYkHFGADO
nwF21C0BA0jM1LpdNAwXMo3IEHTAx2Vv/3aiw5qCOywZ20S9lwLLXwyUV4qQRF6qJbZN+UHvy0uG
Nc9KW6S5Fq4bTJa7ey86DPpwG9pVk9njt59Blp+hR8TkaJLGvicUozqhG4bCZ2ObrrMi6xBkB1S4
N7/Voj9kqnwb+KNo/V4TSBg4feYvbqvs2fkeIZfVq2Gweeujk0YyfWXqQZ/K7VSFm27byXLT8baw
SdD5MzucVsz2Eup/iRWwXZ8SUKptT56a2hEsNrmHrMLrczAy5inlRiasXumEv3lOhHIGP62c2ldr
6A+6298PTu6R53Cp++jDLOgbkZAR3SDzdxtNPf6k1egxmiHlQRD9uXBtMBHANr6kbGg1SUUzrR1D
hWA8BII+Y+fSLVfFiejRljogUcGqWC7Dq9UDKi+5M63w4Tnn6dStGhtHQFVAODKK6Kmy8t+6n9pV
0efSb9yBxEhEh22s7kbVfbANisg5xjm7jMa90VFl10P4MfSsu2XQNxZm3nY3Hg3QO5xTMh+LO0vJ
mYY2IVaicKew3H3FgxCiUwSEZoAdtqPBm2zzNhJ5srCha4U/6LaL4N9xVmMqC7947Ao8osZMUTe6
gWdD1yYPBMD3Id723OCoJC/ujzoNw0HDiIxuzNw6Yf+kiBnbTXf4ED1O47OSwHsZPtrO3UQjlqJd
Qkaxm7l+DkTQMuDIIcb7paqweCjCGpF6TQQiMKhqAWKdbYtldHaETL7aCeY93MGHsf7RemrjWbI8
K/x10uQglIqEOYmHYsrl0iQPGtuPjzoJVhP5PUvSHKKk+iNkNF4JbWCsZDyHnUNQSfml4VznLC0q
CY1EsDBxyOcsj0PU7C2KxagvT6PL0JB8EayujgiIXqi1XxyGFp4ZXbMi9Ol7NukAMmecTo7Lrcaa
/cwZrgmD3M0tAqTSDh/V5jXTG1aH9Kx2Uc/mWEwU43m2Eg41mJXD24iSvxE8u9+b1dUhy5zwe5vk
s1nJtaabE4UVoRmJjbeDNdwrcqp3iZLdGxEFOZm0pW6WgQEy1TSLpKCNxwCRttFZhQ8g9GzF0Rf+
VninZnD2Yq1hBXDRKH+Afp9Jle1Cy5hIBu6ZVp6KGhszLO7FKodtu13MqPU7HDFdmXrpYh7bwYWb
Ovyayh1Ry4eEYNYSEBrDR7h3Wb1GynifjkJs1LJ5x2ThbigXHJ+rq0XzRyMIrp5cDbF+FT/XwqYS
ggPlABKsGjWi7qwSbCahoJdOAGnJJBrSll5qIe6xZlQh5mc6YAE5ypnMdkvfCGN+0lXr0KSswJh3
OBOESjCV/DXtcPTzHsfhYh1rVpBY08cy3cGcec5hpK7IBWnWhcb7RJT4CSUGtJGFft1Cq9TPVwje
fFVw5rty2zzcQ970bq9oG4vAo5VrKo+iEpsRg9vrJlWt8EFFCjVDoA6u7nKkf2RsbIqxxzrwfYyN
L91S5k2oj5glIyHF0ZD2NM+xt6MiNF2u/kpBO0BhQmxijH6FGr9PYjySMuPPsPpyZU3A/SauSeyb
QIgm9oK6ekkcVcdVzvYzUk5XistVYpv6J4DLLxnK9X7MmFrrDO5noooyXXvAsK/wocogoDQ0X80q
8/oL6wSM2Nd1BvtOFggTX1ptmra2NjrUAWntYTXX4Z7Sv6Vagx11v1cSrraqFasur5/TvESOZN1h
jOkvFfWz7F1SfQEpVlYeB5LEcVw7l5MFhb0WP7PmftfFkvoQ2Wou0+Fil/Ld7uQ3TqLbZZ49S9c+
qikxcUuWWPQivgin1sSfRJYecxC1Fo9jZl+GzkGWkRbH0RkYoDQqg2z3PTV7Eu0L4ynsHwahYtWN
hygJYiTuqHboT3F5zE1xEJrF0o168pyYY7Sqfa7pOsaqlH6cqPcEjjzrI6mY7lBuonh+iENzhAto
XxioEOCShng2L2+O++BYCiQR/erFV/ST1/cpBTYFJvZ1kZ/qlT/jYkvM+WpsB+YNcaDU5bHMn7HN
cxl2hluuSa+tY2M9pRqd2Khxqp6Ua0W3DM+56yIMOwH94C6QDe4OcE5Key0b9U3Jc0Ytgx6EE557
U0gYXo4NWmMPXjT233ED9d40dtQXXZlTYEh7ZVJV0n3Js5rtqKRNXIdzUqoS19Oq0eJlyEPIXcUL
4eaWjaF5jpP+zHb8FjOnnOeh8JQRb8DU1eedPb9WIsnXoR7kgoF0iQ4VDWq0tsiBqcTwlpXRFaGm
8w9TPjXXaj1uCMxKWg2klbw6JUgRkc5W9jxN3L1NUr03taTkGK2eMWHHeDgmJNq1XTyUf+qQjIws
rk99FG8MgkQ27jzt60z/yhUEu3GK8/vVb6jpv2EkPTMQrzYKHJVVw4pfu4pNb+iylKTsTuW8cXEB
nmfgdvhcjR9mEe5sFbLABiVCzlQr7dD+5SFYSJL8VGF+UG0FU/O0JlkoNBk9Jd02xmBjBWnJXrWV
/iMNbKfyZ82yyyCqtA9bU7b2MoGfuLB5jPqnqrA6xa/7B7+ZTypquWn0+LRgOYyzb5Z5pMHiQrCc
25gI1/uJuylLEcFh+QklBur3+Ee+5Sl0iVhO2KM0gs6L0X5xtWk/t5iR4DNHlrzRnsdWfJZ8WFii
XJLM1QPlGrkc1/MhN1Vc35Ny2CQJfZpK7V/X8oU1Cg0EUv11O7TWbTQH/B5T8CHC+DbeESv0nGm6
4pOAFbwgJA1XsglhD/2402vjGK9g2092MVBtQkw1FxhnRFcjndjnmUubyhYVGhS8rE1ItmC9TQu9
5l219I9Gg0tVwJkAsH2oePNWpTQuSp4BGQrjbWRuqUVy9En/ufqpuNEhNsVTtFhbLadAFxGhfOxO
VAA47dHDOjrerc1gQDTGSRjA6t6No0v9y8YbMvmRKCuneLzkgk7NatHTpJJYFKG+xS1BDbNekQcl
nzAgzTdwuO5TezwwVkDop+QnkUe9TxN4kFfn1tl41D6j0vm0h+6lU7kwM/OF7ItH3Sp9EZFTSAQw
LuAEyc53XctqQdYFQ3zbGerb0Jtfij2CK8N06wyy61IVMCbl/m8viYFiYtw1wylr8AFnA4AGdzVv
1t7Da/PqKNFhwakQS+1DplsLwF33XTfTprGVl5xI4pUdG9KTFYW3asJmCLlaqGKGsnKRigt1ZYr8
rgr7r1IgoYiHBVNK6E/t8GjnYm8UVufpykBNVUK/VzGonlJF8cU1n3dwtTVScKLo0+o7LuItxhV3
bRJv1Mz8iZ0WnKplCkiSKlGKSaDP9SmzCBRtm3xXj0SmDmq9hhX+mWkddFGdhG4zWacZg+e0h/8W
lhgHm2v+hP0Qn+2khCQsD6Wi4e9kafEK0WMojYewR0IRhn9LqTzpRAlNVhU/KdkHnomlueieEqmw
saR+mvEe841e+7aHfqe7yWMlmayjAPzpw+ubHecfsza+ZiW6atIWcL+q+J8TeZozeaxS6Hlh9EkJ
8Umwaryyq3Fj1vPHUF91eSo3cqVwYQQuFd7jOmw7avMrUjkFTPFi35iBZtVEJwBeB02IP1yTRIqs
Kw9FTpxSZT4UjhRM0JX3JZIHtcFC2i2POlu4sJ2gryrHKyQmd2W/TmTyluSt8P4as/42jfwrrGu4
lnp1KXBr7O2CzcVqSVsye+zx9ksp1yH58bCc0Gpr9R6d0aOujJDTUf6istjOElvCmGzQNFUB9YZy
5GqEc74Iw1eZqeLBFaEFKaWnev0ypSQlJtlmiew9CspPSzQf+bKcR3y+GKtZR1bIq5Xh1qYMvltW
cDCdKNDb1LPlAOFYIS0qXU6Il+5wrV2CxjTWJvYG3H808ihzz9FZXeOijlsyHXDRhwY+OQMm6/xT
teE+TDbgjQ2esjKo6LiKy6ORvwwi8wlQvW/j/i0eGYFfL8FlJmIKYom6iSwuFPQTpyUPAxDxt9Du
TyC35xCjfLoEdGh5o61JIdrnonjsY/29mCxBoxdT1qKnclxcnkTPjbFMHm9UgUgFlAE8rrd0Y4+E
ar/VffpN9/uECrTfYZtPpvIS+uhe3sz60NbhO+UBfIyYEiUEqD8oDHJajbCVYTaztVPoW1hGwHrp
bFAyNBH5kMqhsmvlRK/5OhVgu8tgb8jLLv3KtCQ9/eRuigUrmkXk2bZsj2WlMCDgCdZOpnzT965m
tBAiCZ3ttCjoJgssKwnJiiYnuhsTSdOIcwKzfcWrU5PY4tkM5q7Q7pScCVaDEoFJhE2j5sQq8gwt
mGe32SGPS1btTAbTpBnFgzJ3mMbbWRfcHv5zDBv6lHXZ5aFvI+HAiL/WuVf1hI3bRUWWwTX9aXpz
RIIZNwEWlj3NXuPOu8pGko7I6cMCR9YE/FPbGJQt/89m0ShUBxGC9GFiT2vzsuRtF4xU6K3kHja2
AJBJ/0i+8OfQ51dlF3efRZE7oY1uYId/Npmd3pxrn/DIuNd00N1SVUTkHOfvyoChamVQ2ltS+w1L
h0VDhV2E4ZeRisEDInJ8bAOEa2DirJb8TxbbktPcJfJassXKPrbh8IX2d+zq32MHfXtmEw6HcIcT
MwbpIFa9q7+6Gabf5qaelWNzfbnkOoExLOhTEud713nBPw/bw5JkiaX0xjk9LKr1UNTnOhXjKs3l
Yxkxfc4dZ9fWAkjTPmc6anLb+WknExP/qLmfzfySXkcHrlIAG07tXqiR9LrWYEW4pMCjKrsjH6P0
m6iZmOH3PsW1ZFkbu3IUBOqYdG9bI4oFZhMwO1QLRwLNrvFEzQwbh8aoXadmfW7T8W0qrkGLUzoG
oVH8yWTpjj1OGxHwtmrSKRuRyw12NpgPGMbajdW3ZLaPbvSndwYz2ZY8NIeGs06cku0xfSzkS2gk
uAs59GhxZEQrJNarqcfLYaomz3FTemfblCtmqkGaqNpr5rJb4x1LdwvEMhXkQ2nJXgygL9YoTvTY
T5ZavHaFk6+VViQQLaI3PEaQsDt6gJpJ9SB6sA1eSYc2sUMgh4BUg3eFPdejjlhd5zPWr9PWRSEY
0syygCBTfkvfG8zCNqpjfS4o+QsJVBmODFewUEHizsRd9hM9nELuklPmjpdZloaiaXzScgwBVQPL
l7GqoVUBWJn1T5Y2eL+UcpvP4Mxabro7Xez6oh9Wc8RgqlsAn2w7+xwA+bjbVMqqhPTQ5VW8i9Lx
WkDr7yYSlxVoZYTdydTeq0XBYEU3v6rr6Cn8aEBYPC1TqF37QwdmCU22vYuQBg4UI5fQ4qosK8DO
QUV3Mp5G9HUeHJV67ZYmLukzYw/rmlgzNCB+yTJI5mVcMDgjZEEb41JBebea2my4NGSm+x3xRldD
/j24/DEyGy8fwG0mHDU0CaxJLVXv0rHB8YM7QtyI0GuGRD32Ut0U1JSr2UY5nSwklgv17NbCCIQ6
NBscIndLk9orKyvXsU5gyxJxc4gi0e0leHvmQHBPs+nFKiGZqv0zUzM+/3KB+gMiGyZdepdXwOr0
rfjUphbRK+MGLwZcJJoyOfQ289OmBbSvjUlBFIsfZO4W66U3uBnL7g2LnnVpXuvPCmncMu7MjJ00
T6qX0lqMra1XsJlFNd+J7joTaqHTEL8Bh8/OWuranDxxtBtrEXNZKFIgwO4AAllotFmW+VLkbeHZ
Whl6WK6UcDlRvdapR2RbiQHUdUme84mXyGaWsJG3pieEuOYpNAdTpK+9xXsbar21TZMMAhPLHpnP
S2vxHzcmL4meCCQmstjWGMlYzvhquibE4qw4YPU57aPqogKhcEWVq5BPZR1nHXbfXUu7x2tr9bwh
aGRk6kyVZTPrWVtOXXlpNG4FjTvxwgURq4MoA4bFBh4xG3c8VjHhLWhlP1VL9A+FHq7HdH41JKrL
0R6fuxCtJzSgNigJomGL7s9TsnCS8idICQLWib5qwxp82xnuImaoAIeujjFKNAObW/UP/s28RXN6
P6qDQvi0gwJmdIjdKBEmNDV8Wh2ETidsZCBhs+RKNkPs1lhIqP7ro5h7tpup1HcYlVQLZYXJNSdq
7WeKzE9V/xun5QfrGcItMAo3m/uls1SccUJw6PAT8y1+W+jWRs1RUDAyxL2mQ2QC7qHI8SSZMVuk
+KTxuO5i5d1thbMetJbAtSSrjkz+7HW+OKTjCWY6jL08VaPSoc9B3EvFSl8bYOwjPDwxMp/b9i41
wvnOClVmG7Q+ooSSY0fVtFHwgoeH/NgrubppnXs8LigM1fllnLTt0qmgwlP73I9MRCzZe3pUdt4k
XY1CMV/466Nj3PXvucWIzPjTx+TeodunCeauOI4TVCPagWFiAB27CjX7tkU3fo7II1EqwqwJd/Jl
p/y01fhuROR65eExG+BWiuFHOgD6dQoED7vyqQcUIO/Nxfe3tAA/jOcxpD1McW9YI9D5VK7qtdie
95NNdEGRphdF1LjnmzOX3FJXqwoqiq+N9Hz21RO/q8tf1ZBf/ahSsVhyq7H3BFfTbVnlX3A3SK/E
/ZR5L52xbrcP/EcpV1WcAr+YeRBjgQvZ0M+UdFuoBDq3oXHfdG56V3Vc20bjR7zJq7l2oQcyBNca
11zHvZSn2lkbsGd9ZxKkbQyf81yducOmVMHGStTI59qqhAdSb+b0Ktjt6TsIbYMgv9Q/KSIrWoX0
UVfd0IsboNe4MhO+AzjJo2o4lxbKXOUbrF1+KNGW6auKtZM4jR1jtmUqv2376s0iaI3aDmLdyKei
qUsQuUt3Tq5fTNC3Aibt3e2QlTdEGYE81JnFf9tdI2jCaVtAf4STq7OXEqzuKC4u/u04+3XDPhzW
2lM6JCnXgfraYS/ha7pue5GxdSzL9MXivkZJLFC5gWlXXSHXbUgjU0h0EOmqnapm10zd02jXS6Cn
RrIe2/w0QRljdsx0zmjzJmDxEGzsDBk+whOzWiZxlHDssaj0sakAHV4bbTecxtp5yEve0HLJV0Wt
tafe7WsyvDcON32nxpOlZ7yB69i5DWdAfmDGPp6+5KDhIm4zlk8H7cWwYBbW3Ufd4OSCootSqFi7
rX0umIj59SI6j6J1HSIdHBmx4plzDdqQv2k7+6E19sQX3mXtMG0w/oa5GJ7cJTpGFr0Kbdkm0+vY
k0oGHqPJO438AYqc6ZctF/Mo27nXjPbSDBkwjBW95DPzT8F9KcJBulXmv4n84DQ0tFNiGqPfl0W0
UXKSERrN+bNNOJpF/zL1Y7gS2CB79qx6djezPxvLj5icbWsQk53+2RYX6FLk382Etla1e2o/hRCj
co720qif2wwyRc/FpXdP6Dj2bgvDJwrjdZi0uHgM+sp2xfdVcUIhjjtJ5+qGF+r2QYd5nTN/WY+R
tXOh/NwhVHzWrjHjUa0wba94A2zx0+WILdERVYCvmyl0MLVJ8yfXYk6t22QU4QVyZ1XzeTSYHpgi
fI/vYaCwq3ihXNaDDnV/bI/zkOUBtIzdPIZn4kKQvoBFZNoEVcfmOaN5fi1K87ddpqMQw5kqFdvi
eJ+FnMHVqUAI6jaZGLi6r9UZc5SzlcaCcrYrQE6MbWP2O20iB72YHpV50Y4DXCAdHvCmSrZFS4nb
u8avnhnDqrS6V6XqF3CujJsB75uOMrOB9NQ68b5nlgbm9qmLvj9ohMWmsTNvlL53/W6pPFfEXC3J
JceZwYvY66s2wFZpB2eSW3mm6uj764/cIk4snAwSp5XfyBw+M5F99W28cPXrgWz4XERCeCF56xtr
6T4iAxAyTa9y+pQJmkHGk145kSewKANhYGJr8jaP7biB+MQOe5f26TOf/4P91dat60fgBcC0gP6d
q64USVtlRr9TNz10uv1b5/2rM3ePTCFCT08VfPJtgrNcHKWakHZAaFf2DnNUhdRgS0DJJvLAWQ3F
0tDyq0yd7dDYY5T2pYXS8ZoSnth1mlX2yPPp1HKf2J3dOFmYP9zNxhzYrKAyqoKCjTu0lDdjSP4w
NytBnpspqFRobcjf4/a3tLtXcqZAo8vq3IiNFnLnZE/HXdndFmLE/bj80jMHbvq0HpwESp0qanIZ
0J3W1/gZZYZgF2o/tv7LQNNZx4t7nKCk+aWGNQLU66RR4fS68d1kLtoqTeJjXSmkVhrFwUKtlpVN
EfSzqa6hzZlUF9IbSivQ5BThNlY3RLA0DzpPjMMayz8Tdy1NaYSik3THGOG12/Ts8MFcp79x1VxN
p/qdUSr836RyCgsUh/KWJuyagTbLF22J3T3Ihjd1ZI87ZqKtJ7t8iuv23hgIgsCmmj8j8WUB19UB
LUfvbR6tjFaoYVzuJbNKcJWRHfDUu0D/xvRvqplYTQwxJsKdYE4FTa/Ua1mf+0XV9mUxbmSpRH6T
UZTV3bYqNepWMOGkTPj0pnLtxMsxKdiAwrgp12rd30UOwe2RSuwCjCPNVbq1myvIlce3fGrX7dhR
AvTRvaJR9Muy+okY6DUpYZRupCS+MuufVt+chdpvCzef171GvZv3mQUeZCAWynFkCeV9HxlftdhH
BrsmOYE247A/F45DJUxk7qP7S0bKJ+CXaJwXJijBRAwcmpa9QVMaR5QRU6SfEaycY6meEznA9tB2
dZQXGw14wCqs+0l3r1QeytG6IUhxhutat/prNyVPMCwpR/GhMvsRoUZpncrFeAyN9EGwp2wcewiy
dgncWrsLuZMjFvWGigEZ0ZTrNAWNJLEzTdqV3kyGD42SR05EsVPDi+kKUHO03EkVB/Oobey+pyoB
bHTJLFjVSn4QU/sTpuNP1jGrSJeV1jzkzTCwaJD8hdWbHls/yWT+DmOFX7/uG2peB5jfMy+bMVZo
6Nqt+AtIloF9XbaAZ8rZqJan2LRfUnvaqrqxa2JKVaXXD9jvIPcQcHQGbohm5wyrw58mlHWj1tww
sIYYXbExG+6wqvxqS2wDsy9hCHLYsh2g7sWyQeLyvnpdQtdv50UEca89u+SwNo37Hg9XRnwSHxQJ
kQKiHSkQxXQwC3JPKx2Au3CeVVzchrA6Y3g0wrwaH5sRLKaPEMNWtnVEOEagXVg/FAgZVu4yH8rB
9ZPFJEWJU5iYHAx8UhizOhvTaR8Ms/hsO7LKFNXGax9Cmjo+uQJ42XCRFZjOo+w1CjbTZ8tlAo1H
AjRc8ZwR0IncBHsx02g/S3XwFViqDamhU6KfLc0mMxTfwBTMfajD7fWWx1zgdSkzcyXiEm06Up+w
MS+N0Z3MdnI8Zo203YTWrZTGuM8Hq1uXcHqkA/Nx6vf6wDQ4YpzSKt84ORD1CLa6ki0OkvBSdZuP
VjIvz3ONvtTeAcGzNyZazX1tCQZteClUIDBcka6K9EBB2N25FkUJhaJErXIdA+InlWA7oUYz4ADV
b9h9NI62GVpxGGwbP5SaZMiMPRtDC7sC0Bz6o6xFf9SqZDgCQCyM9aSyhT4iV51ST7uiE/VDKpTs
gbb6+v3tQNWhf8SniNumFeIFGcaR5rWm2gX/+TEnKtO4JtawOd8OQQdgDmGK93+fJJVRyj7uTGtz
6eoHcJjmAbrYY61i3nE7ZBDvempcdfvPCdezcgJMN/y1sf/vEwGko9KXurK7nQfZerpMDfH112e9
fUFbso0RVDK25i+7Heusrvdg2JnYuPz3WJ44noapz/l2Bt5dM2yXFEDbzORZTON/vtDbXRxRyrv/
OS6oDbDSkQy0/nu+1li4WIgDc1L99O/hnGi1UwTD6Pakt+N5NRM9FZv39CKbWm/C+5RMz6cmhDhV
1bK/uz203Cq7ZsAt62RKhye3jfK93oAllpEcuHP0zoUMBC9HftN7pT0dpcrme/vVuXU7L4Kst7s9
THM3DRA2CP+fJ45CeSCrENDs+rJtjutcpv1z6u2lHLd+ZeoijrdXkgmRjUvoRAASnC6HptjSTive
7WGC8vQoXf25aBT+DlU9G43WPd6eR+M3gTLa5nB7IrOE1NeUbri5/bRPTW+G04uqJq8uty9m3rSb
rGVpYZUVx95gVXhdyKLzbj+G0VxdeMFk25LBzC5+PadIlhjWFUOtf58n6+aJfqAMACn0Td8byRmI
Pd5UcsrvGcFfmQN1fcGizvarKBkfMiw1/Q5Xhce5bSwvRH3zRO3VepG08pce9I11Z8rXeMHPzs5N
+62czHKVK0P1Idr6l1BZ5JJt+eqMafE91SWywdT4KReI7LlT/fUTFUXBTIUJR+WNas3Gsaj34URF
s2oPoFVQcgtcaISVQj8gmphyZ+TspQpiZiG/DCL2Rr80P3lrX2wY/l+JTN+dMm4/VXoCqrfOfdeZ
3a6yNJ83SR0RjeJqzYUweXw1c5st6Bq4fDsWZTWSykWh+Bmb5nL7gRZpNptEWK9vD28/aBPAoTTK
Fcodnuqf8+poWltQzPzbw/76BJWtO+txcnDU+7/XIOu5gj7NHM2UTRV7S2urG8XQcCG+nnN7fpeZ
YDA15vjPn3r7QdmFQ1B2zLRup9yef1JUeP5jzLy/auCzoUjfLmNGXCQj0DNpQcV2aMyUSNA6PrLM
lHWvTOkjJgaJ12pm/1Hkykk3axkxI74sThj/NYX5CcHbfZWW7hCB3COblXYOquI2e6WsjL2tS2dD
8zqy/gudubgxvslwfDMrrFxic416gA9oyZZLadfW+2TplRdFcnlwtaTauFaB3U7RjXew+52A1Obw
TKxp5xtNpr7AKEwxTIrvGzV7KBddPxl1gdGCYUlGE8wChyxuTlw4DIqiKjtltE6BgdfCMctEHgwN
Lil5yYCryOR8zEyjD4wSVkEpGP4PQiuO2jDrAc420VFzdStgodiHLEMIULHhssruSkgnQY20f2uY
aXyhGqGk02zrO8rv8JWwfnr68FXXR/PD7dTEXBRQmf+eOo3d/5xqIHN+UMn4DsbeZPcdskfYU+mB
7LNAhnib4rYMnHE7BuAZjE0t47UkLtSvW5WpXygvhd6RrJyGy1pPFnm5fSFe1vYM7CQ2t4fa9Txt
RIkbGbUZ1GxtBHenYNm4+kQ7PWmmf34vTgGVHT1s7xiC/yyk+WFUBdIP1/++r11sb9Ap0Q0624oU
FTiWEjEwuoSLgauwD2lnWt+OycoJL1T3cPRx3GQmxHm3Y7Y0fDljz3R7JOOwOGFRtr09uj0R+jR3
m5KeB52Z57h9MYUZEtzMGvr3GHzOllGupe+G/zuP+YevY213vh2qXafE0q3dVi0R6lOe976qS9gV
ACj9RkkFnx1xkPEaNSJ6TGXJwLL07mxzW4AIcD0INpl5/zzumhYDPnDcf868PcQ4H6jp+uXfp7j9
oDKj/mwxUsdz2sEGRnZnLZzV7Q24L5WcP4IL8/9zMDItdatoQPy3X7ydePty+wE6VMbB119elhr6
eOZau+jagDZxa5xG8J9zVDTQWnAN/AA17BjymNW9XmNUYS7ocaqBgaNhl7+lXrmXJEJ44zbg6bfj
he0+YvehPrrXcrdpkMUo8cD5ZbWvalyhzJm06XAum/Xt+BDTEcmhfmWKY2NONBGvmjK6LEwiZ7VY
KvvO5mpa3b7tZ5JLy2nEytxU9rdDbZrx09vjf769Hf3356OLcC0vlL//OX57+D/HTN3RdkWTraUD
hkru1byP9fk/X1S1uyQD/+si4IsXsW2+aSniA7XO6g+Gdj+mqK1PxS5fek3rd8IyROBoabx2CwPX
DzzgX8T/o+y8uuNU1nX9V9aY14e1SUXBHnvui45qdbfUyrZvGLItk3Pm158H5DUVrGGfc2FMQQGC
hgrf94ZMI30GwyPVbdpTT0OXqYyDBxwvMTWmwQSVoawrY9jbqGy5Q2isQIXT/qX9xVAUydOQI+rZ
VPonT1QqCNLMZsbeKefdw5mutciKqqTuF2pneGdukjK1rqF22XrymDvaZ/zJlWsEs7N9qiMzGMgR
QELfbIokjx9alSTaoMTaRoHC9cVyl5wgWTcPbenl51pRxhsVgtgua7zk3h6GHcHI9FHrjAzWk+vu
E78Nr13T+zFfbtRtfsGizy5llrQXrkeWoZ8OmP4OEJTktEKwganlmVvkJL+GSJIe54WR9s2xMBvg
tcJG4kBhll4AkDwaemD2i7kOXM5pFZg2HDhz/7P4zynm6kmePyRJnJ29nDo2gAWbSluvmwJqQN+P
O3RbnIu5lEYQ0GSL7P1cDEtQLMBTd51dXUgSgvWuIgICOkwNllmhlA9DS141TM3isxzJWwd9XD1m
cfIAzKP7hkXzsWE8+lS1FpSs1MPBPhsXmQ1NYKEwkZ/C0Y4HvyXpQcjYnjnR7RN44jU85UlcLpMF
CnO6li8CrKW3c/FlRxQrCT7I4Cxbwt2Xwb3SYiNuIEh9sC2/cDZVDsS3661q5xvN+VyaF3MVMdWb
i8XELjI7j3hZLa+CXlV2qQ2vK4Glziy9RURBh3y1Cqbdc51ScdVlHBMTLYWgDt3qN6b0yvnzIboW
L0vdE5fPlfmdLjScJUQp5BWEIU7yzzWej+/cpOTN4hoVkIJ9n9fdZlmDw772oiS9dqcpR6CWYHX+
2WZXTb2KCIEB3UESDuaKfipV2z4Uelge4LI8MCcWtyq0KvTGrFNeSSRlQ/DkkhfxMO8UqNqvwIHk
Z2oOTrBujXybSvCucW14d4GbyXXeIo6ghz08KuidmOe0UN36xLodY1A2TuYpTxvya+5T2jIkNcpa
3Cacaw1ANjr0wvBXeRhDIAIpcEM0c91zrpMhDHEzli6BU6kzw4Rkx9wcUXfDrMPFvFcaZDqHWroH
0vMIjAZBfJFXVnkhQayRQi+Dr4VMzss0FPelkUs4FR5yIGMSPOQKAYSpgnx7JLnUiqC67X8FL/J8
pEWLtcyHSj+RWyLiLov4tothKCHgGVyFrotulFZnpEhiue0GS9+H9BHAYZKGjHaYHWjf6u2QqPLC
5PmsZRQZV1mM/V2gKvK2nySL0ONdFIVpb6vGHYdFMnkwNHLQjqQ6YwKXqG5Nm1IQ/Md8WjzXq0sz
w9tC+XnEvKceBhySO9PFghByOznuNYjE5toyGv8mt9CsCBB6W8/FeUEFU1rNNSP7iQWE8NBLhXkb
FTSTcCARkG7nOo2JM23r7a00Lo+d3yXrKInrez0Iv80/tWb8CETnfw95VwmmDxhdTMfYSBXtzemY
WBJTKEOzuh+NKX3QuU9m+nxM6sTaQreTn8cUFriUKE73UKqcvVYPzp6UJ/mtTichUYSpt4noG0rc
sNmVzrverzIINlZKE2zivkgaTApMeHy46i4q7h6VZ3zUBw8RhoVQbZbptOFlUccBBsCgXm9HiLTr
psdxvQp645ClerQORKg8QJK/7HgLv4ugPZlVZzzAW0hJi1e/VHWT5nIeupp+f8qd4GfVd2c1RxWP
9ayICCM+6mVq3Klumd967atC0D5qraU/79GcV3veH5M7ebetShcQyli0OItXak8fC+OfhKhqrufV
SEMQIJgWuROiMGlfquh27ctomq/NqykatAqeqm+3zmWU4cvz0SBk7QzKeSq8PZQRcxuTKj4nK6+c
z9shvhM8nTdqSW+jizzVJunnpIu5VmNpjTibK1Tz1nl1XhS2IFcmm3CRo5zxs/68Z9C8L41T+vuB
dv7k8WmcxT2BOS0p0pObaulpXmMUel+TTD1/2d67nnZmGyTu50Pf1gVt+rNujXbvAo2DBtlh2zvO
C4HQJ+9RYq5lkaBdUjdwv+fVlzrVQLrjfZ15t6UKxFpajGUCYIberYL4+z5Na5X49LSqKyC+5rV5
UXn0XcCT/MXLtla3h+L4Uo6sMdqECTpm88FQHFFqencewpUkaarKormyyZG9OgcDJ7lMh14FX5PD
1UKur3WCE0IG6clT/fRUxIOEI+4aK2fQk9c7zuoWAb+XrblhyBWZVmM1HzgvkFZOT9VZOdWcN1Qd
+DCLIccWnkaC08zDSLrxiBlCsZiLUJmybWWgtDQXdRPKqAJX8zAXAytY0UHqt7mj66coMW/nzV2A
dmtt4iEXDunwUGmkeplCyN28VxHqJU6a4xVG2eZNlY7Pp3Zis9l3YZOjp8RBZDyGNbpCzEenP0uL
URPMhGJcdPgqPeguziS//rXm9NcyDPM3ZJL6h5e/dj5lxF+bVAg0F7D0t7MSekJ3sakzD1z0JJb+
rI4+6am/FIvKh4nmAKGZ9847xj6mZZ/LsZp+jrU4PZtLQ1LsaSqh+MTa2gkZ60ILDIIT2m79qiKe
ve4rOQBl8pOli1DBRcZQCOskV5B+KJHPmms/HygNH+x0YU++HsFJKFVwAm/mMbXoriL8Lw4IyO8b
pbcfVJ3LD04P68hxTkUb3VXT5tSBZ1NGpNPrJrIf+toIlwTig8O8t7ZCPDGG6N7TQE/XJhY7fafY
DyWksU1ahv1mPkrXO8KRTRheOErs3I/hYb6krbTqAaVXMoDTpdwwJJFbpsp2Lg7R8HnEdxYNqyq/
rTx3PV/SqcmNaSPO100b6/cmrLEosI91bJDxUFXIxRhZHXHKlseuEOReQs1ywYWaN8MQm8gN/bO7
V8AwvBwyjuNAI4rEvqBrNQSsE7+98fymvcFoidBhDDjU9SgieYOBTDc8vtTQGveuC434ONfH9aTa
Gi1Ey7lYTiecsrjTueZjujIRSzRFnK1jiG3dDOVln8K3ZwAA1L5U+FpVRDIbw/K++1eN32bf8XBK
wAl6k9eACdt2rG2I/l14J6zqq2Mo6ffI1YG/WMUnQxfFukaZ8EA00jrmo1bggeTIL6FSrOaqhU2e
T+9U+3qM8YYb1ICeRJTd9Zg77WK+ngVJMW6t4tHNgSoqRc9gTInEvoJUuc4Cy34AOHCcq9ah/rm1
VTiIuqXxRxHRme8hc7tiKZlH/eceIuZQz/eQJYyp5nsoYQ3dBWnxFfhuu3GLyNzEajSeAQ5IVjrC
HndzsS2jdKX7qn5n1tXPvaPjGa+KaqQXZySNkg1sZ/IkhhLeq/ikr9RBLS8Aw3e7QouqM2ST0RFV
gngl0c37NAztAxBo84dd7atYGZ/qgmYCEfIQQjlHj45bXlTEM7MGwYXOSB+7pPC36GUlyN/FXX4g
Modl1LT2rtgg8ozNsFkvmQdQuyi6AXYENtBunVgXsWas3V4JDqSN7GVM3HU9by9sHSwQROf0YIhs
ndUdlhFewxGGE2D84vT28wm6nSFNXLW0yV5PSvVgmmBBp1IReqB4snJ43tmWvrYuyxZFgmnHXGXe
67R6tieBgIp+SIIKJbBNXHriaBLfPFrTYi76cWftR8wl59K8fa6hJeSPSPpIlKnTEOr7dGyX4XHk
i2Tj43qznAXYYbre5Qj93wQegMlKA2cxC6HLsbqzHDu6IZ3uP2/PY7lsNL36gtoGbPP2O2rj9GHA
X6683HTPPKSDtrYfpzdRR5KjVtT2u9GpSwSgm0cV1aYVMo7aBdKpOKA1cbDpC6W6L1XtziujDkkd
jLKG1HkQIR4qoSajQ5MXHR4gxoBq/+CdmGNAxk69K2jl3cHQa+tKTAtTB7cosqshDKxJUaw5AsHc
w/8Da1maUbnTR4YVL/Wbqgo2as2Ubd42H9b6oPCHoEm2c3HeoQblE7L14vylmgRJJassuYS8aV3F
hVtd2q2yfKmAsgxDs3D49nKaypDFth4h9c0HzTuaJuhXUey7UC440bxNq9Mes+sg2c3FNnOtTRrk
oCFUvHEcTzzYTOn2nQMIYC5Ww+CvUapRz+aijLK7mnTXCTKVewNDfVPVjXjIBw8Cm3Ot9aF5JHWB
BL+n/gCGpW7DMmdKM2+bF0GQVgc4V9CWqauOmbFxxzLf1W36GSww1HPH1VeaaofX3ZCKk6l/bYgt
QJzBrmKHjBmU12lnVmbRtWoG6kolO7Setz3vcPPPxqBr+7mElKI4OenXufq8JRCaumPQ+vo8YZyp
oCJqZV3KtoVIWlefPThUz+dgcgFcuxg/Q36xl6VDZjok9a9NDVCA3uvNS8l1n0tzW9WjcvGyr31T
+ue4uZH7p+Z8HDmn7kbvyFVPDeA/NZ+vN+2bBHc+OM7pPdCPXrfzuiE6wmyMjiJyr5tkaM+QY4mO
L9vntedtRU/CrAPZQPWXzWlJS7+Yy9XYfos9gPn4MxzdRGTHeW1eVMWApooeNxiI/WeHq6lB/6ps
yuAsU73kPOzwoXw+zcsZ2koZ1lo4afdN558X87kYFLSLv/71X//7P9/6//aeslMWD16W/gu24ilD
T6v6+y9L++tf+fPm3fe//5KgGx3LMW3dUFVIpEKz2P/t8TpIPWpr/ydVa98N+9z5poa6sL70bg9f
YZp6tauyqNU7Aa77boCAxvo8WSMu5vSXuhXBFAd68dmdhsz+NIxOpgE1NLNbh9DfeTSPtVO9belg
gNfOVeaFnRT2Mi3B+xYLJegcBiqYBMQbL4zMi3IUxvMiGbULk6b1nNwwzxq1JPMCVH6+VTSvWbzU
m3eQc8NAMwuQTM4DgqIiPStSuzuKNOmP85rxz9pUA+WUlGEcuFOfqcnR1bVdHTTZVR4ApXXN4VXJ
SdWd8J1h8/snL5z3T16ahmWZtiMMW+qGbb998oEYwPF5gfxeYuN6tPQku+gaNb7A3WJah71dkd+Y
thRrMeBMBmyjRzpkWvzcHJYOsoFF5R4VkpurxFQFgjd9deUEskRCgW29awngpGrrw+r7Tzlvym9F
XDa4z/j3BXD9y4Bs+L2q38dR3dwZkKauI7Dc81a7qcOj5kIxnIuxRlKlNxTE86djBNyDtRdXJeT9
RtyDtYiXo0zj/bw3zaJX5+/zV+dXDHXXNSVES1fD9dR1a8Q6qvZI9Pn3D9oxfnnQlqbynkvT1qB8
mebbB93Yqc2A1UufiIh06MXw/OYn7CUOD1UgZQGxD7W8+Rm/7O4yZFGrND1/rudXDUxhdETPfXMs
D4R14MNGvHCJNTSYZk4bW3vCD8+rrmtOq1L/WSsX1lNbMO4qvNzZoVllrFu7Hh/rejFUxMNHDGI2
aqI3uyYx7Vvhaqd5f8Ish4i5nsPkdK2LEnnjZdXa46NbRbc9MeZb2oB3J4yBH1yrjgHQcNnH6JaO
oj+1UvqHpsuPcwmRwOH0c3t7wucZBb42T91Fa6D8CMzFWLnmSxUOrc30+VBdMcvVyPjkLAtBefhI
hyBhH/TXqlvcDr2mYfDWEkuy6+lePOWTlOuhEepnFfX/M8BC1nPRGoKLFA7rjWFjEhRkIsEwlaM/
Out0eGmghTC/Gv/1pvmr5ubwW5YPZeD59bvi/26fsovH5Kn6n+mof2r979siB/086eqxfnxTWKd1
UA9XzVM5XD9VTVz/p/Wdav6/7vzX03yW2yF/+vuvR2SviI7iqRp8q//6uWtqrTVNNfRXL/90hZ+7
p1v4+69NnJXB98cPjnl6rOq//1Js9d+qodmWaghNWLr461/d0/MO+W/L0C3hOJqu8WpIdqWolvl/
/2Vo/1ZVw3bQOlQJ3pgWDVkFwYZduvlvoRsMSG3VkpYOJPqv/9z9z77n+Wl/3Bfp04f40hcJeiJA
SYapCWGwqmrc6+u+yOvg78OEYeoFoXlVJGVwqUzGvVVeXNZ9q61QxPC3wPmjQwB1Y9ngU00OJlrB
BjDz0Qf11VwodQSNNadhASWdHkStL4uYtAtaFNWu1tpjJQpQ3kisbB0YLs9v1JsX6nV/+rZRF0LV
6UttMhlQLXnA+rtGvcCs1GnHHoA7P9WyIi4bKQkOzi6RgFTX4QiD6Gsc+V2i4v2Ha2vq2+f3fHHH
FiqtnclP8u7ipRG2mpaIelti9mC32baIIT+VDFdjHfmlxvUucyvH8atIEakImuWrd+2DscSH1+dn
cwxL8o7Ru739/dDki/LBNOttYlcnw+yiFTw12JO4fCbSU5YluhmYQ6pBAh0SLvcfxjLau/dnvn+D
uzd5vXVDvO9R+5bgSgz6b0tCyl+CeLz2ypQM9yC0hYptBBh/UIHIYX0raamXuDzgZEBuVl2nCWo0
Ro7Pwu8fycd/ER5y08elOeLdE6l733WNvK7J75gohIS9vwYfXRx+fxWNj/P1h8ONC53PRdq2aTGS
kO8ug6OWUbUFuJ1+1NBMsbOQBJUV3ucuqj5W7Z2r+JVfjLAJbR2/IyQ2u5Msy34ZAzA95AbisHFv
WfswIEfz+79teudefdPzn6bRPugGvhpw06Yn9Gp8KbBENHwN57iq+E7WzVigg/cNJWzkQ9xblCMQ
83XD/A9vwq+PXei67uiCHt/UaLXeXtT1o7CzjazZhipB+dRlTJKrTrb+/a199NQR2HccW6rAo41p
/6tbI5+ih1qEFnXl9fYKMfp8UWZQEWMDocXfX+qjp/j6Uu9+YAsWcuGJuNnaQ+Asmrgl/BF+z8MI
DSBpIsNFkjHwh+Pvr2rID348W9oWI1QLlNL7BnnwIxQNOz5oXaqwK5U6xW5L3deBTDZjruPt5FxC
m2+Oed7d1hJly6FoITWZDmBrGa3aGJmCDqkaBZTXWRQjIeQhv9ZatLt208JQ7aNDIXp0O3G9QiUX
toJnjFvF1Y/uQM4zLb0fREfGsyE6lTbagF4k4IYOenAA2O7VV1qjfDELEZz94c6nB/rutWWkKFUN
djpjtPevLbq+wMlqPlwE+qKN1gdXGPSgOe1xVwoKKLWKHGoHRkO2zm2FyOgiNIdTl7ZyhdJ+u7bS
mxhpHLicDsafsDtyO+sgCYTI9SJQkra8LEyN1EVVjmAgRHZhy/EsJw1SoFWqjbpxELoZHvsKYacU
5x8bpxz302ABG9DD5qDo4cPvb1nTfu27hKHSd02NleDfu081dGLoDiJGJpGQz7ppxn1XhE99BtOj
6u7GEBb02ODK0SHzfZYOPA5F/Bic6kKtg00+hsrBy76nEf+r6mc9sACE5Npn/DYwwjGyYOkINMAa
ARuwtjaeEctbp0HBSf0aEni+S+BkwfCln0S5UEeeBMGnNkGrzFXRBayTfeJUNYFx9plhctW3aOll
+R0iyRpGN2aKhJ5NoFuvVW2Hu6HZ78ORzDa6v/oi6IrzrmkJmHV3dotfJQPjLGmCVWbeoPFyZ4v4
Bh9VceZYSo6FHFPJFsZmlp5jVe4TzVLkZpS5scr0jn7UxN55WdpAMuy634y2d2eEwQkO+GWJ52Ac
tOECbeJvQ67nSwSrmMx7BTbozSKW0blun+RqsBLlrM2bW2ZsNVS3+tLrgn1UEavt87sCRA7JtZiY
Zxufm4gyLcIRPMggUFiJW+Vay+BKZc43vxTfMlmehHlrZdUEtBFfdM26NUfzk0wg5SsOqHKEPReu
NKxFbXOSsm3uLM9uV6Eogy36LsaC9ipA5Ku+jP3hD2/Vrw2XzaDI0GmKGd5J+W5I1+OLAWyX76gB
7ZYnPZpCEWZGQX+LKhlBXB/yC3TEP7T/H15V0OsKVcipI3jbMsOvalEeQUtBUe8ro7tqsvhHU6I/
MCp3hCbRPbA+/eHr+XXsZQtJT6A5mgN0T3/X5VQICQPGaxh7TfO+NEKgFQRsqaC0WT4KySTZwY8L
hPQiF+Pp9xf/9cO1ha1Pw3PHUQ3Devfheo1AfrLNuF2ZfYJnsyHNoezMEe2PvNbPYQNJ5Tsef8kf
HrP2dmY9jXa5sImsn24bhsGjfvucMRLCGbPjOZuNvHD4wtZQitpl7A39LkqDx4Q5w1K0zHFR1L6o
aDwRd4kfrfY+FI32p7/m116fv8bWNFsXUpMMid7+NVGgjJqFdfG2Bze1It61wEMrWjtehYiTDfE5
7iqNzIXaLjwzu0TZdhXjPbZO/A5BUUA4AvXm3/8y+kc/DeNhTdiagOZpvnstiiIz0ZzFIEg3gDkD
l1rnFiHiNmjvc2/40VYdVPECGWvQpx79XvyANeP1IF2V3AkIuV7zFijr1ue+Tcw4ajT0jqwcoECt
IzTt3WqhfqwDsDcMRdptD9cYuPOxGP0fvulC9og49e9vaR7WvO0abeFIOc0IDYe52ruxiGcqCh4i
RrWVEJe36ar2yLhIJKnTtqFT1iLw9WEArdcwEeZGHRrePGSfWEwfPpjKVaVaj/rI0MVqYc9H1aoD
/r2ynMqBcGusZBcDMSTuuIo810DX175VdWBYnuWPs2kJ8fADYoI12WFumACvZ9CtAso9m6BC0FWS
P4y+zLdB0uf3nJmxRnbfMGnOpv2vRnowKJxksCdyJ7yx2vfPfBkjfqUMZyMSzm1dLD3hmzswqjFQ
S/IJmf8jRDBZ+Az428ZUzhieI/zs9taKCSCCx4aJCCrKkssuzD4lfdHgWcpktsZqvY6/KnZ3ByDF
Po9TrVo33TT+sYwVEAeDKPckVqLnBlIi0bntYUebu9WIvvDwOFYJenERJn6xS/BQV6ubLrO+//4F
mEd9v7wAr57Gu+8MpZbOBKRcbb1Gi0gDDximTaglIGXdKo/sZE27kBPXw0VFmzh+eqUjmivu2rC+
/P3fIj5q6RmA00nTCmnyfdNnD60JDLuptk4i220HK2iPwN4DdsFrq9CGQyDAfuQB9JHS82gQYg23
3iy6lE6+c8z4bOQPP7gZjEuAgEjypsNeAtMlvAw9K5nGOGEKZxQSsdA5SVBkj7XWtDvHw5rDLQAw
8DBuOe1taTfhapTuJAmJ8IdmI66S2MGPOK2HpSt1XO2EuxGJ9SkB9Y9ZGErgBlbjaL9jiUMw1Eft
jSGMnayAajkbFAwhD6oPhuk+ajK7s5qQvj131rIuHhqSUQYGsIegQBqfhDL44vj8D8+Wl/rdz2yp
qmYSkBOWSkjj7UsPBFpGbkhzapvRIxrnGfgdHNAzAvR/mEh90EhaTGFNIpIQVaQ6/civPq8qjizS
AVq1zb30R5jDCZf5GU3nye4QL/ZzH9gagiNmat7+/hY/GPISC9PR4MDvzpLq+4lzAXwhR5CS5jkV
66YNqwWRUHMX1dU33UAAHqrKSuqEdy1U4hfCwxc5GZjJu4zrl1GcrXLUo0zRBNsxn7QqfczbsmDj
wqv5Q7P7wYtuqYg4SMNgcMHE9u0zqr2gwAEW0l/qw3btin2GgWOrxqdeEVCwAvw8sj8Fs+ZByy+v
gNAdW0MuVSDb9faiTqvA2AVmvtXa5kI11BVtP7hQ2GiWPHhIVy91q8IEwjHOiDJc6669g2yOEYWD
xqWRmaee1OnK9+t2g2w5ghTBcBto3b5W/jQE+nW+xg8p6DrJpEhTfT/8Cpq6FT4+DRBAM7gZubRo
B2E3WCrxclRKfvz+xfnwjWWKZDsa4TYifW8fjOWEEcmUHlBLegRtiXQCV0WJ5YLG2UD9GSlRBzzT
SvnTC/vrjNy2NKKkvK78IKZtvr1wWGmIo5o53M+xfugG80qTzA5dH/Sz35eXTFeQFWL+GfVIR1he
7S5CUa38VmEe7gI2AXduLQ21RXgrOh9HK/9DV/lBKIo/UDJ5VPmYbfG+1eiI9I9+hagdaYJHWhX0
tAA0byBQHZk3PuFZXS9aE2IXyT9oFTe5icItDLK1LHXo2GH8wxh4hL//ucyPfi9GyPxSzG5tRJjf
Prbaa13dSNVyOzReSJpl8HdKKnZxBUJvcvC4qGrHgU/poXnYqrjtePku1wkiNqGdnAYsKXQR3Bh9
/wT5t7tpNO/Kd6vqwkv3jmKM+8JGipaW5lA4RbOyXDTFAwaaFyn9ghNqx9pGuD5wfOc45nQTacsQ
LlAHa+1bTvtQ4c+bM0OAOtBsd1VdP8a9+DQ2cbZTjFDeI2r4HWrBGk8PFKFTvz/GGt2aUY45KPdV
VTAG+P0D++B52Y5lWTTGkrH0+6ywj1Ih8uxWgUC8WKLCB3fYHFvclhsfco+4DfzmylLKH2j/r35/
Ze2DsZZDryMdVQI+sN8HsYNQI9wPXW+LohIyx2pjngWK625115gQ/pa268ryvG2T7jwm8w8zrRDn
/mD8/8+pmEshUmVN2YhfeoY8zcc6t80CZcThsjQTTMojVUVHFFFX6WuPQHw15FHTQ2jq1R9e1w8C
6TYXJ5rLJIYM/fvoE8AZL0QzAPyKhN7VeP5Wt7OvYe4hbukVSI4rTrqE3Y76m7fJ/cL/w1f8QSvj
oLznmJZmaSY4zLefCyOlFOUOUWzjZkxAvewMdxnaVbUIwgQnOPWPd8xU6IO5JGNK1UGQWtoG7fjb
awJIhFEEMm8bt4nzFfuRcNnlNVISBG3w2Cpv4rRF16gvnFtF2OCbGve7IX1/L3u32Hq965xC5RHn
Kn8NvMODnB/4ywgC1KnRUevTCgyTQKwta+kHq1gayh2MfYgP+IcxTo4OCkjo+4oQU6W6+Y3uxw8V
jsloA5Xh4yQYitpnfFXFyDkZBvoGfO1Me9M+uEvrvFsHeeKd4Q1lPESm+bW14Kd2ep/ypTf20dOm
E5ma+xhJZLtRftNV9ZpojnJr4ubhyk7cB04U7gh/uUc3gDeZZaZyEmpbXo06oiwNqs4kNoq7+oeR
ISMR9K0FLum+GbXwqSWuX3ZoATfBrWQGcZV1Akp46bbLPEGvdmH7rnMdSjSpPA8OWxOcgHZq91Wq
oesyoFbuViEmCJJsbq2b5iU0hXtGMs2unMBxva7uRd5o53BXvjAJio45QCWUoWIVdJed3vdDeKuW
HviDbnQ26LcPn4HiMnquEerOREzboSNLNeJrgQlWt0QKPbsJA/lNB/31TY20q9SOP9dJoGxSHWHT
QTbBsenr77BSMLZruhgkcZI1azxQR+Z7cXseZCkzsDoeyxW6XQOYVnRn10GLnlNsVOdjljOqb+KH
WgmbrTaV5k3SH+3l6Jq4G6kSDuO0QCa4Ph8Ik8ybNDsX5zXilnEadAf0bLoDunHt89q8zY0m0HHp
bgNQh2GE3SChR+swr70susRr13lHTM4WebIZwN8CSc+Co9sNwdEze2Kd3lBAOomyPQJaSobkaJ3t
C1l+QY2Z2cvo1ueB1zXn8xrCi/E6jnUVGSZvvFSycrxsUILK3AI3N7aQ+Rsugzg0z+wxgqZqHerU
FaeXRYGfU8BYBRJbBSe8inqkApmco2sC10fPzbs+MvwzlJCRHQQmXHeu6S7AgdrnTlvcg+7ONr6U
HjJLwr0x7WyjDan2oOBLt6985jIKw2Q1z5XrOteUa0TLrtpY1qhAp8pJK4kdO0GN2r5irIQn3FvP
j4pzv6o8HEEowjE0j8MYr5qq35UtEoiLXkbdiWFC2UFhWNRh0JyqaCXVcA+R270qYkegm9HHuzbH
vwX1h2wTqlZ4ZWZteEWAqV33Q4D472ARfrdaf2+oQbt3R/CJtSEdlMPCeJtnuQQbjEu9FSJCmZp1
wtgKppLVj/eDiRQkuozjMVXc8V6PknPF1JyrRC3L++QL0vnjvVn58a5vUj4GKFgF05c7D3PTm8l4
opRacVegaIANiJcSIzfCtZU1pOiYEl9aVWBczmsMXTvmGgtpA5HUupoxErqv5UEWo9zIIvpixLY4
l3ZtnSd+bPF+mwuzdgED9Ym3JL1WboWGeTP3cjfFKBcoN8mFL7x2E6aGdqMmKU6e4DzgxK2dkdt2
Wte5a/3UAitoSwxQuHAbYPLVa0BEEBIaYeBVG2RatRILI7LnCNa3LYa3vfmpbbq9NqYpdre6cYGk
B/L3OgaJSpnUx6rD0sPK/e+YVA0L3fQEMQgcxTNPJOu2QjUMvG+Cq3FzNdi99TkJJ/naFvkTpVeq
T6K/F0Im90ZgrjHgJHCcTgK5QMY+N/55oQ/WF/K//aYvx/oM+Hf0SWCNUE3bLaDs6zgHldv2NKsG
RlZ3lqkMS73Uh7PGR4+0HMP7dAi+0JDEX1LDpXp0A6OgPNlaZN374cbwguS+b7rmyrARoR/uc7PQ
bm1ETC/tpL/zmtK9E8EYXYS18m0uxWaAwioYHpTiM2RlUoVfg9jrFZ0MopKWe+NMi6E2I+JCo7mP
SYFCCYRNjsdavRoJLp3lujbcOS72ZEGQG+TbsuEOlf1oHUv1a9/1ybLIwuqmQYzuiJz9dQnv4aae
FlpP/KDPbB3xAyySslYQdk6d7rxL8RkspmIIgusmSPOV1alfnKRst4Xdy7POcj71RhoxX7P4FnGu
RBhRnmleFHytnvih8T5RuobOxzZPriWZj6PrE1cC2I6Hb1ofYRFQQDRAVwc/GK+1Dkhc52uBJhG6
Ph7scbsY0CFlrfUZyGRRjIyDEm4GHCtOZV9FJ8hM/iUKH07heZukFdiDGB6mnK2h7XOdiI0sJMZy
iqWfI8uKkFPhjGfOkMi9QXwtyv0L0GvZ3tOifG/mibquqtDZdgOiURHCqaRoK9QI1AhXZVPuC93O
9wmsmWMlR/9y7uwypOBWftgx0XfV8WJeCPIGWuSoW7UqvYPpFGvb0/Sd6bqPY1DvLR+VzbB4ypT2
m+UiCxYTZ+MG9k5b7ZoYj0pm1M4qk/06MGsPyKyHN2+q4WT6fyk7s+U4lajNPhERzMNtQc2DBsuW
7BvCg8QMSQJJwtP3qjrd8Xf0Xd9USDo+sqyqgtx7f3utrjnZiFolZcTGc4utwQ6Fg92iqKrXqkod
ZrtwcNbi01jkXgp2nwHcQjZy+Sk49yk9bLsgPKw2aEiVlheIFu8jitTUlv9KdXG5j1PAxHp0f8Io
fTUNhI60v144zietJpISVDAqF+XBJeMMaTTuhXzfu72MzyueCNohT6BK7nddJkupS5IEzEtQvcNx
OLir99e2873LZpe2Eb8C5quMr1YVt8UO/62j1kgAOnKGKYfWIJxjWVuxNkcRMwpleSvr1DaYVhCT
6GEphsqT1a0/pgUFtq/WxKrFEfTXEZTai2rZj6FkqsV8JBXd3nehd4Dh90NhbBdl76vMT7yakWOw
fFJxvgiH+SoeRBivwqUD2QBzbweOrB7/LNFyVjarsxrVfPHFd+hHCmaFB2zJXONpwOlgqZRTgUe/
Nm3MZCjCv6FVAxkvIKyt9fgCNefVZ/8hMfRi7YeSk4lhNvcmYxDPdOP6LkRUNoXbdYULy5bQcRza
U+Ow4um2xlOh9e9iZQW8W1EHSVhipWP9aoV5o1WiMMXsW9NOgpXaMxrWfzm6PYZ/NhlwXl/ck9B8
GQA7pZThbjH6q12ZJRTRoIt74TybEo3O4LFbr5Aq1PYH4LzbMhD8QRryWGBFlFqVA5bk/jYjE9iZ
2pJs1yi1STH7Jlln3zyDOqIFk78blB2dF59Lght8Gsinki50vozWMWMC/86mWqNbpdYXc4iokC0P
UY3vb13bgPEFmvBQpWg2aPybbPj02UYVxl1RydDCX6/sEE0nnedFvDrZvp+7i20V38d1HSH4eSc6
gV8treTsrsOZms+wLL+cAeD3vILtmzhZbAIFoqjhOXbV8MNXzq/eIhNMUbjxXt2nwmAYnUWKa92s
E42InNgqQONQwNxFdAxCdzxDM0PTKhJznuoriordaiN3zDRktN6rdtJHb9JPituu5SdWiQC4X8YL
OPs6KU394VkGiIB5fpKC5duCyefGgm4Cpk7vhGIjzy7kPgUS7WTmCi5g+ttyAyzFUryMbDapss43
U5EHSdsLfYYgo8+Pjwai+zKLpiPKtyvtHHcPu1ichXa6cxFQ5tJn9CyBbCF0DaIg+TlqEWj1Ji6b
qGDpsDPpGbP+nKgmk+dwyiQpgwE1e+fRgn98cSqd/gxt5+LoGUdGNvVny5B0FIXZJ2ZU9Web+kZs
mlnArzGna3D/C3t3EefAD7h6WtrjXRoCe5Y0xjuXKPf9XwG/oN05QfmX0UDBirguzj61Ox6JYUrg
Z9pcrkDDsrs0nL0eUmnf3GMfUkPYLsJbV1UHO5MwL9Lmj8pEuw2yinVJNXXn6f5LqEqGC9HDxJga
rJl4wXLo0C5Am9g02p6PTYggRnPP3Bh3fXGIZWDj+APWymg6LILYyDxDLHACZGSPB+aCu2CwI6Cx
pKZBBx7l6LlE1Joac0PO/L9HtncuPOMd1sG8G+6fPb5ECX4p2qDcrhLFete357XJ23Oo11+hx2HJ
mQiW0YgS28n3+02XriMg//tvuR+GLsEUBELbb9vjyl4Hmk/nWIbc+HOzPo+4EM/V/SNrzverl48H
RLAfoUq7HZ+liMJ56NZg3Lmt9aOts4bLCfaCx9fhjHGpfHw4e+WWNl1ADB5i7VJV+fnxUZSvB6Pw
qYJmdwc/dT4UQu0D2aOoVLJ/z8Wgd/99auRRfeYlNcWu460kKajysIrXRlGeHw+L4RV4WCBdsMrw
+Eo4uohgcG4n84qjeIeEaKDWICrdTJNxkn31x6Iw3TLMCE8OC4tcx9XNYYPrlAfDtS/2IbIxZmgm
wLeQ+5oV8PIBxXBHHwWINhoEshYV3Nae3SBeIWPhKQkRNhs8aAEzIzLFrjeEzZsclm03BBIF2eca
WumZJp/c1pVEpdUe4XiaOy/1KK6d8LQY0RrPFdvBLrMHo6dWrQFazJMxx9Ydjb6Y0b/FHnc6zPW2
AkU6zyOU68jKVzb4+vYUNnS9qUf4cC3cbrh7G9uT//gqdM6QleRlbU+Pr073P+X1VrkFQ05KY4Ee
b5r54fF1J28t3hT3/9v0p9AhcHL/44+Hx7d/fATaxUUlVt13Rfmv//09/z0+/tfOsNq4mQwZ//fF
x58CusKP+/jwv89l4Cc2XOH/62fTjx/+8Z//+0m8pX737DX470f6n38EmGDI49p972xVcOa+/8CV
4R0GT3ObzqCZtrYeT4+P6vtH//Pp46PH1/6fP0eUo95NU/v98fXHw5yxTEN29v98qyAbvB1Q5qfH
l1BzrVvZdH+GsaVUDtMOOHjgJo9P/+dhLSmkuxV8/+bxIdf06eRG2kvC2jl1FmfxvAdVHCHmSmTX
X5RpuFcylD4waw8A8lg2e91YaSJ0gELgPgvU5QLa0R2/8E6NMThmD9K4/5cbEdIELs5gTPOj07Rr
EmST8zwu1gCxsNVXKN1xIRhyN0BLNiwbWnuXnVIgVaiFqvmzNrW5X/OG8WnIuq4H3oFpb2H+CSld
nnJaHdTZ35rgJye2PJFcyDeA44MYDmFJzpVrj1/Vn4Meb9KzXwisEPvUbHemefre0bHfGP5q7Mw1
+BUFz6x+7Trd/4GEVwNj6qdtYCPoHNPxe11S0rGhsSmVX+ybrjjiEfb3ZuR9a0fCRbgFD5RWz+vi
7IoILh87yWD6aJ441nipJSb5cIKjE5H2c/xUYYPFtzAzBC46cKaqhX8aNDJu6v5P8W1W/Uvhpkjj
HYfzUwYiQj/bJeg+F6FVAzuZ++enUhbA8ZHCA3hcogb3VK44Ob2SKYK+g+SKlWYRPRY6YpITEhRs
aaithQvq0jjip56eJhOaTNXPe5mFYUIzMnoOVPdHIXXaVmH/T2TTmzH2CxaPWcRFi9ChzH835c5o
wIea4T2WOAEHQ9ixbfppH3RtdM4k2YSCs5HVgvSc7E8fOPIhV99z4luvmcVxRhQp5ts76GOBxt2R
RkKFG0Wj2FYRCDW2j4rE7Js2mYrC4vZ8K5HeuYDKoPuUO8vLEPh5Hds1heVvlKmCfZRJxBcVNnvW
wGJr6LnZy4q2llXdDENmhyFdP8k4VrcAkP7JleG5UYAPF0/NLw7Bs6IR70YthnPgooqaSvBsltt3
17oQB0+55nGpigOtpx8GP8LZo/UBoUIxBkwBiQLNcXddgIRxsMVvqlvF/rDd7bPAVk+FvzEnjnwt
mra9AMYKAyaQiWK8SSC9Z6LYBBSEHbU7LTB4KXQH+A/FGwUN+jzGRJuSuew5VS/kmFhZjjgbEDU4
+9L/rmxY9RWGX6Mm4gLWYWqM40qgPi50y76f34oLK5zciRrBOfgOcU3Jd690EklF5T+D0ucOvzpF
4pRSXkb6QwP+rY3bhDIWXkY6fQ4/tCVQRP6pukk+9em+TJFxrZ59mzI6DANryofK7G6mRfpDeRBw
hzzXYBZUs/M9FojJvkZJXrm/5tpEiwx9Js4LzvvYkDPKini1indHEy7FJ+glZUfhlHccUmXW4rDu
651h1APdj0IkQTfPtLHwxHdievbsWsI6oCdDn+s4TcPGNWGrTUUdbpe2o4IM7VttMxauTDwcme8D
4u24MNfm73sGTBiSwwi/Heo6Ovr1+tUySja64qfRia9p1u5pslb0OGMGJ8InroUra5d5GFzIHTab
SI/21rDyv3mR7nTLaj1H7g7xZxRc8zkHcOUUrE63xDk9yUyavt+FnFPIMq3tcetEROVKvaC+6NZ9
ORZVgkfsX1F0C4S+iiCMmljv6/V0KpD67Bbk6TFQI/9oUM1ZJL7PDbV75vfdGX9FQ1cP6oHRpLuG
vZZjB2WFI5ARHSDen3vQJUkWlfm3UTv/Ug/B+W0omeMYynPuneDyee2s6Jp3TtysHmcz2fDWvr+L
ZqdnP15bT0EmKeIi1TCjDPa+sxDL5KB87e8PCHZzl9ZcOwanEeL/3ujlZYhEdf3vwebaODrRV9qD
xKVKcLcwfxn9QbHjmwV9DmmHmIpXIHpjHBgwAqQ5CKHKm6vpPBCcP1NQ6sQOmV/cIc1odtuC5jpX
qvtp0t57MjtGks6KXTTkEQzoEWM2b9sgOCDaMHay6I8sZiNman+7VmnFwhEFY/LcTn4MqvV3NSEs
WlvQlPMw32WdzIi5crU2FpQDfjQfXBMrRwvkFS0w3wuNaRoNW+4r9pavbkNRiK2Y7CwOh6iIzWBk
+c+pwMPnxc4vsuHv3Ki/tok8oOKw05rYNKUGhs4i8mcHL3vxnf1SLT690BD7kSEupJz3ihPsswXG
uqSW2UxENzf2BCGfe9BHYWeIn4v2fWU1MU8ZamRzU+6Z5Ri83Fj0aKbukNH12pG8ksvbkHKVrfPR
2zJu/kmz0Ys53JLdsSFZ69VmmhPJc1vtIyQB7WhzjUL8vov4ng6Xx6eeX9+SP3FMnXdiMqG9Bn4J
LMUKdkP5nZY3y0fRbmqdp2gNI5K1ASwFu8AVLebbnHUDJ4Yo3M7NvcYKEVpGwIYCY9LP+XCG7RR3
9hg+VZwAYb3KF+mIvxhEedG5qrrqaviAZFnsF5ovQBdwKNI123JOBiXfEYyTbNru+sq65qCyz+B0
47mbq3PAMH2LrddKMDutu1mqk8q1vQW3NYH3nYqnIeLm4qhXa83Iz5U99I/7SowS0LCWn6x0NK+K
AVJSwpQBXdm2QAVgUnQuAbZw3F00GfGjyqp/s5WhK7MwkPCeYMBTO38wPtl7d5ZcY+l1HSyJjGgM
AMAyUDvSl1mO3gRSfpBBrEaRHo1mBcIZ6j+GFznnfiyji47gdtdkKklj2QzbNCKpgNzfjVaAeakw
nkMZKZ97yAtntpCfrKjT4QYicPn8wr41HAbGq4fMK9l9XXG6bDxf2wc2t0D+p69KOs03UaOJKTP7
mYxC+41sPO6WdhwTa/opp1S8eWU5XXVe/OTt1r+N4cSx3suBvqXIfcrmo5hUfzaFoWPz/inJOAzs
vl2dHNXpYw6oJekhZcx6tr4AbJxDMW5lpBPVe8FHs4BiJwRIlwR6JOun+ilkJ4/1BlxKBq0kDwLM
wbb7OQmseX1y+DVvvNJtjnXLEZIlT72HH7Nb+vyXp9WxLkP1IjCW35iZsiotmreing60oDAChvXX
6I0qdiaZ7dzG/KrGp5IQ/6Wf/9CQGK5VyZrWWBOtzNvoVDYTOp7JsbdloY+mNUy8u0zWN4xJnUuG
WTMJGNSGAtNGwbFz6U2keWpmSELx0mYgoh3hc2nnmMKiMyFk+28RTiwyK/SsdWZtsStS4KagLp3/
vY/rWbQLUzzQR5Q7x7mEC1WwrFQt684Quf+sSm/vLo5/ZGh7UOP8Cst1vC2lNLmDWGonusWGgM/d
NfWCI9m9fM/We3Sn7eKIaz+knWtOSAWzPQvJhbD/BKPpHKPSuWqHNoKjna0/T3JvYn881cybkHbl
FPGhe2l09slqHQ3RIJi3Vbn6W/i/+9rs/OOYF2iu6xEd7eRPcZC53HDTpaafoN0DImUcX/mGOUpJ
GxyQQ2F5L0jDEX2liK8b9IQ7YCFuYjACI2iybP3CdWJzHqbDKuv0SJTnuOa1nSD8IFbFlWK+C4Bp
VUFPMsVRVh62oXT5kfeWd3bYWNg0NlHmXDdAh0JZ47woxDerbraDT0sZ8oDYC7+BgJziGs/IOz5F
tMc3dj/A2WDwZpnDkSuSJvrhA9WSKn8NYciaxKoHL/q0ELsfFf4Sb3BQdywFh74ZNYNNlR0Lt+C0
EHIbNRtUB7Y7XVHmLbtm6s3Nvf48rxSsxF1ThgRe8cumxXpkS/5XBtz5KuE652X+nGmWRWrEIzGD
9obDBeB9R1DdUdHKA2ymPQrI9jIvJ4LTFH6IoAjkAnxyigJjJcvqta+PaSXZ/gQOhYkjqpK5ei7B
KtwkhHHCJ/o7MMS0lMa7pZnKsDGPeDLdGY7+u3BWvLQItu7NtUt4ByJXxHH2PDHYCdz3tPPSrVGk
xi9//pcGrf9uITFdmnQbeXq5uKFCMtmuzOHANOF9za95ywaM5bbfG2CI13SsrFc1vyHgZgGCWMI1
L8Pq1oDNRhIk9xWBk5cmR0WCBdS/qvrmhdRyWUhqOmyygZPtML6knGC+FoDkN6NY6GB7hFd9OCIF
IKlTLWgvKA8kbtCsbBPdHwY3G3cyWIMNx8boFpkvjL3wpZqHDHbIQa7rm8jH8sKIYnmV7hobK7YZ
NZWMnzz3ox/W8OXxQNsOQ6D9KbCWbQcTRI0rA7Rbw8IyULa8rTAlrtwP1KurzFNu579m2sR0rRUT
mpxUWmBEw3Wd0oa6wJAJaSB+rU770jmVFRvBNNManpixr7UTdzXZ51DgTeTEIOjKpfLZXpPJ20Vk
F7du6yzbwDfb3ZQ35cXJh+1Yheu5pVG8LWzT2WhskWfTUIxzPMbNvZfvHxTritzIzJCyL3V4YXdU
n6KM8HYh5s+in3tmRqu77UWrTx4FK3CJIVF5z1ptk1nJlNvZzkJLMVvnqs7EtxZbSU9aiqWly1Kz
/+G0INPgcW9sgJEA/PMoHo00u+DrfK5ypzjkDBjogC6x74gPhu9cRdwWQA8+ogSP0YJZZBlj5iPl
zq7hTrdTKeN8YRhkeX/IouJgyEWIPrY4kTeQ58eDIWd4nghYtrjTmpdm6bY+wZs3xTv+VKphYovA
VKelCH+2afZpsLz5XDswOKiajoSpEFekzsyREf0cSsMmWWZnSjppMznu/ezYQKGIZdNn+2Cd+oMn
ZhQDPp27ZQF1beT3GT84W8/bjWU67Ee4ddu+CD/WYb3WE+zb1ZnlGS2dYCjSfrAYO/KSiIptblh/
Ftfk/LvU82mkJt6XFkj70m9e7HWSt0YV+ilNu/OyoO9YGrzfsM2DPSgcM1GQ10gP5e/Y/VCijfWw
hVGRx4izOAqVM7oyOhJPXvY7sr/6QDnvUTeT6/Prn53BfqiGg/6TvrqIU15ieNzh6pk+V28W/ubc
6YkMOHKXY2pvrFKiY6QWbIr95I8+1N40OrICQ3dgX42qOLBj/9bmWIrQzTtIQ2bOHmPo7wroGohd
+rtlyexv09lsgs8QqCzCutRLbG95c/3GPU5YS0NzIKxgE0JuWnQEYhypO0JyAhOBN6I2Izx3w88Y
167/kA+IXcdwnOoRt589LP2+wwTGfILgO8sgY4ZVLC1rsP3Y5OuZqqgaK0I5hPDoa602z37aw66d
WtiD1u8euJxlc9I3GPuNIsKJaAOwibqDcJeOoEGOiIic6b5O14NqhUi0IPReiQSKJNNPsffdzv2a
IaeAogf1u/HSwgF3bKlT2huHzqy3WGjnja3p/+DIvcrG+Kkb/Tez6YU0UzbF7broDSo569gZy9Oq
gugqjEperG4ME9JUDQNNhqi9def228WW+/39rdvGlYYk7OiPsgP8XganHrYY8as+kX7fc6sP7jLi
UhwcjlPFHd42t/owOmzI+6lN5JKWDGcJ8nVijseOaW7TlSFah/yjnww6tfT4KVLJ8wh4QKSAQKlB
yhNmta/SJThn3s6yBrLjxtAmQUvzy/ai8WBEhb0Zu9bZpzJtmIbU46nzxn/0w8196GCwYlF63s4M
2eqq+82YzN8vGRgObbBawylom9m5syl889wAedxoZ0pfe5pLi2ZeO7G9cIZonVPmja+oh6EMVBlx
iAmu8Nj+Dmyc9cRg1WZsFivpc+Ed0IyR3aaxpsbCOSys98ZGwdaCRyucnduSNnrPybEJ3nMDafXQ
iHaP1AtzhVgrwg462HE1PPNkafYaJLWJ2TtPqrVOrN/VG6aqM2dZQuLyDgFnEcqN83xwLi6pnGMz
N89RMHaXti3p/AxS3oKAM6c/6gsX4XWj0yp6wkCzMwp6a0XZexs9jG+coCQvVoewTD4cndAuE5dd
foafGeJLGe1XrL0s0sKe7ILEaHoJCW59s5iU3TtSwcmy6yZxpw6ZacgvbhYL5b+PfQ+j/VtfreOJ
K9zJXfyKpZv59zTbVlyWnREPDu29fIu3Jd/aPce3rLP+5DXgItAo/waK9j3ekTQ2us+2GvILEbtw
F3jlv9m7t7rsrD6UrNx74dwlNluEOzdM/9h2+5SWj74tjezFZk425Cz/TryqI8P0j1YLalFHzF+a
rsYpMwo4+F7JQZbVwnjNWpfrbPPJnJciq+H4kq4l921Fsyg0ShoLQl+d8Rc9jLjkIPIezMdllMGp
skYrRifBsxP2TEXzpt+ywH+KVue3DEpzV5h5ddJw+gnyW+gg1HTs23KiQOdSwjnypU2/rEDiunW9
hTREKLetKMu9n/HODCK9oecIzpFqQ0SsjWRw3AlJRseqnn+OtSzOGVQV0UJSl7241GwWxKUPc6xe
qYfDgRjW7Dn8jjkPFDXNoKVy/6YWLRq3GnmWZ+/QBbPa+J6uN5WKnJMXGn8Qrn832Wnd0XLkfqCW
8Kwd/nmIHe+WV5RxTQq9JmPk+BQt+cEJiHTRoc0SFyHfPmDYUuU+xJ+w28yL1R1Dw6/3JW2/nXJ/
mosRnns9RiywzsUxcG8dTRbEapU2jJfM8mBK2HhIDXvgjVzLdydI5xOLfd1erKYfd4yftOsz0Hd6
QYpEcN13x+j8eKhn75+gt0bvr8BVM43FkXnRcxoK95JL5w9nSvNvLd0XLzXzW7704c7Ki2ug5pL7
q7K2tISwMKfUP2yc8QQPuGNk5B/otxTvZdTd1nnSm5omWCnu47ExexuJs3JgqsuT3TbHvhrqU2Zm
8ohb58VpA723ey5aa9Uz3ou5ZeQYf2tyHn9HjmuTBFGKajnJZ6fa67veookMzTnA+Y4O4dBMw2+7
g1IkaAntGZeR8FBOf2sm+cahajlqsyFK0NY/Ws5IUO+do8KiuWERHBhyRZkm8oEr0uzGCs5SvIQs
2PfpssnRrJ6kyV100im1YY98uRgqSoGVLQwrK089QIMLkbndPci+bXUWvgx5p2JDC3MH+fNXQHAt
Nv2MxXHN7gGrW8A9u/HQ24hn9JJ5GyiV+7Gk/QbQzKbRMAMjdahp1s4Eg2RxHwywv2TMYhactwDl
VYBNrdoPd2UMyOb7c5y+3uq09ndlBBfd7XmXD8KmQ5O36bUx9cHUbnSqOUsfVc2WuS8G8k52fctV
bRx0tuPnoC43ytelC1ryNkt+A0Uc5yX7E3Zm1XuUTzR7XD0cV+FSKhvXshuc2DNdhITWCkKwhaIf
suKVhCZ+0ZG6rdf+R817BVzbIjkq5MeWBNVTI4xbs0h1nPxquEVZBvpA5PV15n2ZO9o6eU1H2ESn
gBDIwuXVLR/dKR5qr7hUqeDpUSPw+bbmatWaZfy48IeKajIwRL3pRts+cu+4FQtHRbMXz11WPjk2
Td/VVQkaAXXmyQx4CY1cyIWArlhNV7ryPew56X9LfYYTubS/oYBok3QmfKQqJkOqsP60Jb6nIhgQ
wvfuz5BGS8wqED8S+x1bPJPOD1MdRvU5itF96x1zfA7L8Q3RUUkYSNtx5WT1D6/OPzvfV59dR38P
8u9mleRhPYNSuECMpwzfOQ62rq6h7e7XSIuf3AZbMoh2ua38Lj9NjqQ7Pi3BDQh6tkuzrom1mpLM
6uujwSg9Ley3oYhe82blRWRSnS8dSkUWpBcii41zGyX3j7QcvSclVhXngAg6WnlP/f1hMZG/VYPU
z66ebfoDpvt9JTW+yecf7MlF9xoXrAZ2nQXv+mHQ4qsRVR+HZdCjA0Ki3rmLfkZWnd2kaTaMG17b
lMqX1k1w9uhzJiHLDLTvkTrbSBO2wHWDhNLaO/a4BFgCYLdtFZz7AZI7JYdacnAdDIWRos6eDfZ4
s+qX5VlPbCcbe9Y2850tCblxuf8VWEgFHeyvx6Kbs2QsZLVd7cpngyofDi67Tt+qZv0SvL6LULVv
bjQ5h546elPxXl5NZT7NmstPGeBdNteZ/ce7+hvBLMEWN5wYra7puZEYKjHeX1horG62dckkw+1u
dBoCJNHLeHdkzH4nT5XiVcfG0HAOsYBfldsON3uoj2bffXM8pBaKzZxjKCUHmtGL7YAT14M2qZfo
lWb/eFJhnrisCGyWLku/kRH+4c7hvDGrvoJWndYv9sAbvoNQmwROQYeMbt41KjuafzYLujq3mwsz
WmosoQ7ovZbdVI72S6cfS8Fe0k+1f9F+Ntwm07xaXDOSYeqw3N7vIlCjkYCBsL4tZJtmBlhevXb0
BafxNTM68wXv6uDvWbaq/1a0p9CTm8PzoJ67sa4vNcsFFJ6V9UEwkQVuS47sgq3zO/Wimq+pcMOf
TjmikfW5KVq0fzgdBkyXsiymZzn9bjX+YmaZ7gnm4y8qAvNsS+4JIP+3Juvgwbx055E8Oc8KF6eq
VvnzrJ23LuSs51o5HZL7Q8iACuTGBFk2cp5Zg3ixHORrMEJObjmQIiqt4qwANcdjz77R4KGaT7OZ
Vy0P2Ui9bazzfKinaQ+i1DriFEc9QzDON/Hncl2MG0etZ58GxmHxs5mWTHOaDdYCReRkP2RB2zVr
hvTCs96ywdjTgHar9ledchAB1lG8NO1k7wemoz+YbRPTe6Gz57vVk90QuGvGkwgD8aOZ7tUzdAEU
mwZrQ1c3M7+nDDS/OqfnFhh4z/5Ep08NJt81DZ0bU6GXauYwFI7psl2gRCXd1Ny6VRWcnyjRu0qY
V5Ne/yarpm8jAWV+r23xjuG82fQh+2LzIneutThUtFbscQhVjRJXUdUSHDuaMaOPuAiXXvosG/93
mPl47Hz1zTayJ5kTuJ2qVu9Tf6BoS/lrpFu/eEsYnpnTd0yC55I+SZ0e2hrwD5xW9TKzXTKzd/Dh
SxqfVVW8WGwbMiiBcMh7ki2P9Mj2384fbP8fIorKx4DS0Zt6PJSehR8kc5F8oDLNEoN50Eft9vLs
17zgrao1P0apJkJqeXh2ZuJ905AHWBZUcwXKSXbb86bvOS9umr3VD8JUCEC8e0m1ZsFRDJm1ieZI
/FkYES2FZV7yEvSBgL55sp11opDzyXcOjOqdxvkbEhX6PtDC4TSAgygIQkmmYtavy+J3Z2NMPzXt
oNcCRexOtAQVoke/qiVjiuLOYXZD+8qXQ3MJl68gMLROHIdkJ1AZK4ZwN+ECvm8d3Gmi3jrnaMKV
cxpS5XzvLYQoj099wf0OWtyykzXmChDGeYJ4BRAxmF9gKdmvZXKK77V4jUTU/VB2mr3Ozkzmoixf
ojk3ngAf7EWevtHVQcaBgpV4XoRapwXraT1mEZMWMNzbOGLv8y2v18sYeQHtlGp5qzo6bSyZnWVN
CIMyxznPAStRWST7jzVlhMVygTixm6n2UtJziEizARaYoh3c8o3rEcLGeFN+Wz2p96DXQ/ZL6vbm
LexBtg6T3IWoOaKQe+Oj4Kbae0N3s7vmi1ZDuO9tkwSDPTtHTuS8JThsbHTDgD9FC8atmySvOep1
N0XUspytl6vPgT8W3aw43xmQJC13fFIrJa+oMvvHwuxhnMLplR/sa5G4uVfiIVtEfvOhJYa2kWOV
Xoh940fxkWzQGfWfKhLFYRWPakrPKuPA2wzTF08nDcJsGO5kamfXNtX9Vmw5z1S67jNl5cTKj3du
DE9vR91VW/d98Zrqrc8M+cb5LduYRp3vPcH5aG6psed1XG+eplE2LsH75JjTdyK2lLhBs7ww2rFu
a9olUxWUV1Y4PCaQyy+IuNb18WAoi2EPO5D0L/gaY7KD7CO1D4v1zHNVn0jrWa+pdyqmqXoRA8bw
FA2w2VuUNX7gvK3WtzEy7Hfrbz1Mt1BH2Y/csLMniCLv2o9Egk6zY78tn58mOcxPTbhe2IBNoxPI
m9LFPsMeSbtwRF1ZfGVM3Jq74a6wuxMNzrDpuSs7CF49UdjPk1v/LiOyl7oUzjs5qZyQ3bdRUZGU
vgU03lHymg/tU+Aq44mCgRBQrujxrKU8W5mBoopnHmjKu79a08FVAQjFQP2ksrCOLI45Z1p22UFr
q9lFmp0ZiYRpG5EDpXFSudjKbZK1WztL+6Rjd45tM/kjpysONbX9Xbt2/n2dnv0xb7Ys/s/bdZg+
lRhfF2GFiXa7+Qqp4qQ6xwMel33Pot48T83obrDVrXcBWbifbVf9t3D5/wUiPWz/F3XnteQ4km3Z
L0KbQwOPAxJUQYZWGS+wFBHQWuPr73JkTUVl3qpu67eZFxqoQRKEu5+z99r3/q/U0V/Bpf9IKv2F
W3p52D3+/iq/kE3/H0GZCoEB9E9S9f8imf6f7Ou3r/mvJNP1Kf8XZGr8C/4M7lyX2bamAtv8RJk6
/zLIb9ZtQEBY0alff6JMTVCmtuQ04U63LJymf6JMdfEvTYM7CKMRQYyAbPPfoEx/dzEbvIyDAR4j
J2AfaeX91c2aqJVmtDrgly7v3B3mqIRemnvFapYSKn0DammHtsbfErYyhJ25xmYZgvS/NFOvu2FD
cyVJBbSb9juOdFFRPwzLoBxqfG4kAWnOFVqQb3YrfrhFtw3rBDhaWymcJh1mWUJJthEm1sNffrrb
n8CIv0JRf4cCyN1YeTGGprswWkzp/f0L4MNBd9K6A60z0RgUxcHl+bOqaEcloF1iH8exfGW6cGvF
7is0GcWLym5TqXBTMZkpJOUMw/VIJMZ/MLmDMvkNG8GO2aBmVRRx6IZ0pHC/7hjSCurHdhMcSBjA
vyX6cm8k9Y1aRsgFbdxI6Fun7ZrfhAaB1TmEYpQSGvCXusV/OQxW6bN2sfZBH56GqnTP6pRh3LP3
6RQ451YrlgPKqdux1Izz/OdFViGGi9D4bCvKGn4xliZY9Wi6weY/n2JOzAFhjKyIGxSTsVJewpmc
Zmal70rtWCeKQOF9bVIkR5Gyn6XVkJmwckRn+OGizaP40AoZcO+3XXuw6+wSqDREwAJHG+b93UXk
7Y9hcj3mJtWGj11cRLI8OKSb7pT5exB2G71Nyh3LE5uIzmHs9o4N7SSdh6swPaoOC8Fh2HRWrssi
8bWd/HAhNBrJGF1laUbZr+4WTydXiYTJ8TEg2Hvn9L3lty59uHyTUPY8Z8KwdqpLSdG0YUY6OG0R
fB2biPCkoaWoNzs0xsmHDrKjExF8lbBbKWN7LfKjUiGs1yP3vZM/iEQijPFLblrzfur6fLuEQ+tZ
iEJTqQ4dkYkCs4JYjnB0lArSGikpKWghQ7Dl5279YRfLbYnotEZ8mkgV6jTUd8lDgTQVzRwGQ6lW
TaRsFTLyTdrO3lLFI4/CAxWa88bUq25jN8M5pG7UEnHlWT1Jd4ph7HQpkQ2ag11gDYAR+6CChd9r
anIc+ijBroU6oYrmrZmPTzCOFoRXqHCVCT1uhTAXtvkusG9V5LqhjW63WhW8SHldqenFio3hShd3
HXJfG9mvKvW/WAoSr1k1wVIdLKROuLC/qBWpO1SsXKkjTsS3cEBXnJoQcYmil3pjilICL+gI9JEA
W6lJbqU6uZA65UQqlm10J7nUMPdSzexIXbMhFc4ZUmdVap4nqX4mquv7zJRtM0tldDmPH5mlGZuU
mpBHQ8IBdmbJ1Wyd71Ugnjs9DhEZGZXJ4qAh7BAvXlyjxq6kLtuVAu1eN7eRZfQnxeQCHCNC7nVT
SCH350XeRayckxgFtrxDMetvs1SI48xnsYZonNWVuaNJRpVf3jSs4vL1+nrRIT0nrzn7y0PW21P5
4PUZn89db/u8um41UvueoLXspRqe8AOE8QgqX0KplV9v66UJYN0ypKbeQFyvrYL/Tsr4x5/ie/nk
9YGq1OaziLK2693rRbmK+NdNDhk8B3ylzaaQev/1dX/e+PNyfRRoAdKwpF9gvdrIN1q31ovlD4+B
fM+/7Mks/QgBxoSuRe+GBzYh01vaEP7cN2c1Nfx8n/XWed359eUhgbFj62a97i6nkGKTYJswLLAB
ZM289zrQ1Fbh8FRC9duYIqvUyJzbhybVsCasr5CYO7shCW7bQFA+FgH1h2bbTA3WkGmAHdz+IG9w
IBz32bJYceTWqQDAeodp+tnQ+49uGk9VRg3ONdH2BggbfEIi8oNOJ9pr9UkcFU7snhqGsoPXHAIR
3hsYTX0zjhJvsJP7RAefY+k3QSqQk9bdnRY6CHuJ7UXdhpORdpzVNsYWnwzribCy9qpjXEfFHNDV
eoNucpkqhyZrAkGV8zdwPrd67wbIBYXVHAo9HqXYA12kmaBrFOoDURMgOYfqWpmC6ITm52jgt3hE
IbUPlPY7QhYfb4nmswKntmGy9LDD+q4g+op2WTttq8iADaFXLiYIfAPCnhU6nFW4lcZ6m4wLjHlY
BEbRypa78ImpRQ4wtZsmnh10KrnG6Re6gKm+1/x/v9T9jRVhV49h3Oy6Hylu5jMRmxUrkSIhfWrq
/b6Tg5ZLzcAycGLQ/SWVlShh/GGi2+XuLFNM4pmY1ukJIz7DGbbk3aA4yFmrq3aKzFt7CQ+jNgdb
zUA1EPc/mjF/N5bl2yCaJ1NpintlsLEaoOl1U4Y6UKnVDYWJHH9da29En5RXxgfzPRf6IQDADnkR
fuOMSNrhawsH27MbuSy3Y6QQFuOoaLSriPWp6ooTQfDIUc0UFWKIA2pRGUlz1cstGf80aPgj+22b
3TqC9jYAutKrqugjLodTXqtXZlP/gBgxUql3/Kq+wZbyGtPy30IvQS5b96fcxlAxxvqLRdVsiLUr
eFIIdLJ6OhD5+qBSM94PRo5jAsV8oVrftLx+tyaK0lVc1/68GJh0XWj4ZXWlWoB/HFQ5RrlcLwpF
p8XE36ophTdOFD5FEniu4AjQan3X2vqR8s9hNjWkkjMiifIgFmFsObBvLC2ad6zw0q1hhdVBg+Wg
aYilh8kPqfThnkmV25LZzHGY3vGaUYQNwmWHDGoXduNbXIpla4QZPJHoLovz7/zFjwOBSnEKONiu
zDPGuG1qF09BV1CfLptHy7wuB0Rkpu9M3X0ekHWpNNrXZqANHxEvjR6d7r0TveoxAF7BmlwUy+S7
1U2yZBO/RHmlawxQyJRTl/iYQdGyc9yEt0JqJ83lfrD0+zkfXsdAdza2M+FIDJD/sqjfaNYtM79j
irB/s0wl9jdKDVY43TcqvF2rBnahLPoHfjGOLQ1Dm04gtZ27/lBVeycXb1MNtSByq+9GkaJ8tOHx
5r1DQSNmFEuxrrjIlN0BL2hPdvAFNc/NlLQGIxSS2n5yfQJrUNUdBRVDLXduHbu+bS019ibF8Jg4
fZmC8QKN+rlJOTW5OcehcqL2XXHWnm+lf94LZ+cuaFrfVAeqqEPI4REZnCZJ93AU994OKD0HEZWp
KOz9yTYZhJsZ612pHSp7eEnEYG4wSLJQxyc7RBhQ03rXFWjSa51qOdIgO8QqgHYlQr9GEx6lqSLO
RaZvp2Xor5rlXlsizXc0JLxhUL1VOvbM3lCfkw4WwGjoj/Zy5cRw79B1XoTIHufEencm8XWeNqkS
PCn0VSFTXlMsIm6rfEB22HhBQinYdX4UY/5SVnrmifiA9bgv8e/mdrTVQze7trMMDTCwkvw6qy3d
jwvs/es9620/71Yzi7mURbxlWT3WDDKHbNBe10cFVd4gUKe1ShG4vVaYxOwpPhVepxF5FQaqAscl
L5AVu/NZmyh4RPlMQcr0aWPkPl6Mmmqmm4MSsTIvboCVltpCkEDtomUljMwj7QyhkfiwD3Sg5rMe
1rZP1f2+MYJjXrU2HXjNvoxIQMEnqvgr0ZPjANM21sKQFgh69KryGNs2n1DuiSG6xbewwnJWtfn6
BgHGVscE3SyY2XspHY0/sKEUN1iDuZgaGpnD8HWMmgELmZvxw8/VNnWm4NLbs34hWjzFpnVBLs6n
7nJCpbR3jRoiCp/pTYFsnWmBxxIpOCfd5BxzYibbOLb2RWFcCjPd1iiwrp08jX2hVx+KQunM1qcT
paEbWqk6g16nX6v0Z9BeZpdvgoItTymPUh+rlVi+R7O5GKMKMm0SdyYgmyMcmvxczfSPHaXluXbr
wTahoJnjtQoJaUM0T8txbtXZd+ohwJkzHOcGEGwel8j2rSuKl+6xq6v+Om3H4ho10FgEKQaPqD6o
M6ayMjyBz8TvnYzpiWrRfdCP8zViABIz7Zo2f/oRWewjfVsCFHibnCMLBjoBS2Z6gdokp+DmS11w
3jdbga6LolJnf6EuRnZCM8G6sObhWmvEcUjFgXFpxrZagOFTA5roGE0Nk77NsiBeCVzFh0g6U54v
6yvEB8eic8brTF5QBn0fndbAwsKBbi3PGYgLzzwkI+0ZalWdb9jpvBGEJF07evzNDSd8u4GTnhFg
bPMMEXCgLT8cHHOm+41EVg6L8bReDHJLKQnb3qybLd4eoAzyVj3sHQYpVnRRfaqMii9EbiWRVUKp
/vP6eqNRNXRx181ovZ+F/B+P/9sbW8PdpvqCCaQvUVFFfNsWqrTTuhUTz/7PV9eHNPIZ69bnc9en
fV5dtz5fykEajv8b/eL6RusLcP42lc45BopoTgoestO69Xnxj7c5hcxu/bvn1Zz4Ydsjbacy/vMR
68NsAiPR8sp3Wi/yOm9/bv18rc+3ijWKij8faVCxDwbjWOseUrzk5+P/cn9o9K5KLgIvmjrW8Mce
rdfX1+v7/q1xZs1nqtTBRJPvmaJv1fx1M4NHkoXaU7bQxQEfehMpRcbEU89eLDPfk9Gr3oxK63pd
OrcbjSXeMQmp5MKEGbzCBn5KF7IjyJ6EtyS8iyekcw38Dr4b4iAsmr8EtOYXAIrE2XZ5u6udILs4
edvsFNBOdKq4OqBUuMQKRDAlMqfdWI3oV1v9ORHI6RedpTRlZPQRCGAg1Fj9IS4a9ehg8DzbBFou
onnA+T1GRnLohyY7J1GcnauoiTbIenedGmFmH9uBZq24AXIGbHwx5+YMYr/0QoFlZnYPdreU53k4
PbEQX86Q2pfzuuU0GpOE0mWklXeo8gJt2Qm+VAK4If7jYXDplrNu0XJLVUSDaPjqij1ZzC8xZsNL
EgOoWGbWBG0qagyswZZoL9VHCr1pdNA1Q4bst5MXKrWLNgnNY1KjrYvQmW6za7RPF42Vyiksav1K
C28zBja+I16Q5TzDy1JOZ86m09kM88daM9G8ykc0oTKeU4VIgpkOCPHIlN0VG9yY7WRUGKb42daa
6rI4TsbcDRwzdIDvEaLpXdBXXuu29cGJDOx0wpTawUNQs8BbSIHwShe/szXFX4N6Iss5iV9REsX7
0CnFWWSOAP7K1nqhjzM2VhOOipaRH5aY8Y7aj6LzEwxLqpXb9VGo7KAB9HmGE8U1r7C5WlcA0w+4
mEhDUO3vLsv5s22CdizCzlfktV4eKawvqFMaFuKdP2+LbEorU+u1w3hfEbNKOgIcm/XAWrdQyYa7
xNRwC6jazMSxI/istw6rBt4dO32fJsnL4hpatQ03U2qq50+NvDVW+tkh4zlCwx3RpaFmO/qhKJcj
WudTNZcILcWErN5UbKZaTnDWRK6c160MSzELsJiORF5d4vxsd3F7iHuToGFkBQUIt/pl6bVTY40L
KsKRwOt0SM+WlqVn3e4IOdu7Bqib9dYQCNCW1gUVHjrnZ/vPR64PXy9s5yqxiJFwwZb0c9phPMrd
rTEzEsfyJ4pk2K4jv8NOHvTrhdrH5WZR1YqxtWIhaCZXSzT+caHE4VAyA+L6z01FSWa5ai+wXizP
6x29fEqZ9P0vD1zvWl9tvX+9agsIg3qqqz/f5vOOz3ddb/u86na1vjV6pryft32+aaW3+WnuX/TE
AanRRHH6l12vQoslgIER73P/Pt/xc/fqdc+zgcoZ3Bpzs94zcsC5RiKN93z0z/f+bfd+u7o++Lfd
WJ+7Pg5d7fesry9NEuR7uIVwmXScXSbMsbTHVjJGMBMb7GYGgXC3JQVnTFP6a4kY8jppNBCfVH6A
0xnxJiVA+OJG6W602+U6KGlji+k73J9qgz2af0Nj9tvCzNRTmWnameLjbWgu1oFZfTR3y02YvMCj
hecZ6b7WpHCcJsN3yJPgJMVK1ygdnEX8O42QemwF6lmuLaM3B45tmdmes7TYF8dpORk4KvZ5V3EE
a3ALegJAi1kQjZy9Rqxr9lQ3WI7qE2YQgnWO7ESH5Y/poOkmzk5RiVufw8sSFG+5mJ2XIfpaddGu
aqTRlpiGZmgOSjPcFQPn2Y5Izs3M4mmzOHg50iL9EikMy8u4jGejppA09vr33mi/Y84xjrLS4Q84
ir1uSghfH760gXObm8LaKQYmO8gzifrCOs28yubMX/iNfM7ngR8AgPBg7oNfBFql9JH7EJhC25TJ
zJkod2gATPUWUscV835kdFa1W4KWpZNrfDMlNr4W47HgL3ivlalJBZ0EAkAu2EkFpNBqbG+mhpsK
gqupBk/YgDCh4RUD99CKb2PdvnUCu5Mxs7BYDGAK1euSmOEDQo497HJrx0FyGUeG/xLD8kAcN4SW
6UYZguthpqDDX9k4wbIHU88STPH6zmruhIvVMMV80Q9KcQiyYLwyYSOMZOp1VktzE4wMANjz5MzL
tiw1mJB5j23wLQks5zwOc/XYufGpo3x5LAfawH2BOIDil1RVQplSq9K6MXqWS2UOdMZol92AsfZe
TcIdWTLYhkoL9eCoXgKBe77KddIMQE1mAQKPOh7ftSKc4a4jUmeePR+mbux9amf4uNxlgfinKV4b
4G6HVaYcmZCUfhApfsqS2Be56JAzK+ouMgY8NPOi3FWoI3tn7I8WNrot6vkC/2KlHco5+SD7Lb0R
Rul6DkcUlTadIh/uvTnsUVkP4y7KYAD12fiNVR+oMQu7F34rUEDOMVWt7mdb7r/q9v5/FDtJpJ4G
jfefm7XP7xBWiu6vsZN/POePbq2t0pLV/wh1JCVSBmj8ETxp6/8yaJQCWCZnQKjkTv3ZrTXo1uIR
o2Zq2mRuyLTK9mfupKH9y5YSee4hWIV5ov3fNGt/awJqrmmS2WOzg4YObFkYvzYBHeD2S1w65iG0
3O9Ob9Nxu1vUcYL8ybz8L1/M37RCdfliPzukMsHTNKCjo/+xKGpAlbZoyv76Zmitasq5YXCYGzWl
MdxrAM0mHXypTnbxsmnEj7YVxz71azFf3MJ5rZXpmOXYa+Mhf8vtnDN8SSb4CPNh7BBlI1dGE08o
gFPET9CQHisgWBvL0q9iiaCopH8YXceG4CNnMzFNkXO0cxk6h7EVkBwGHGKD0vwHfrb9G0N6/aAm
lTrh8kvZ/Ly/flA0ZhmUR4fCeWjw54bYwaCdgqmgZkkNM1UzsC2x9h3H10eG/6SamlsRF5w5pfMs
rrpdGOSHSOQfsN7OWTaMWyclXcPCIko2MWGxVoxlgaUqIvORbpf6kvZReQINKAcDEouOA74oLBIU
zFGAXgCKXTJEKZ7QfRUhyQkNWrlz7eQ5lp2lbIkwrVCLRGMUoSUxMtRYjWzH2djDsBq3HqFgNBNt
1uhuStHVDrvXuSbwjwjcQ+SoT0U809AvONU7bnIAmE1VUNdNnhJ/qMl8KKrxdrD4AXDBpFsNc8zy
TnHpNhXhh5VqEEooJlY9zpQRyAwfy9nORvqlrBFPBe7wFdc41AErG7f//qC05UH3+0Fpk2Somi4D
jfY7c1125fW8W9xDFMnuXB08Jnr65jLFGgq8WwWCMq8pAIGFBm0FYow9RH1YGi1oT2ROUSPv6ORB
L0CrC2Eywh3AxCUYNW2rxcyZ4cz6Zg1SpbXgVBgoBgW4oCTCVxpY4b5h+EfH09E7mO/UF1It8MKF
8QdtIgjdsUGl1abanZQc9/VAIv04EhVkuN+yyJhOOnK1LCrOBowfJutmsuUkjwExvcq16rkfi9u8
5MCzp5SW8nCO1fStNTFWtHO7M0/lgCFGg4KlZtdJoNxIWLhpb7IpBwjd0uMeiB/hARNEy/jDKITp
RY57J9RReLTH+PGT5MZ18U0b2SNE0w+nSU/8UPe5yxHzH36nv/mZCPd0kbQ4hJv9HnLR0tVCXT66
B1o8Ixj2JcN6aM47lTJupz2A4Hn992+o/t2fmPBOnfOW6Zjk/P76JzYHFdeXyjvqk35VWdbt4sT5
xpB/BlLyXqq4uNaVVFbu+9cUlLEXl/zCdqmlfl9ggY5lfKMf1uFh6L/8+337u2MWLj+MfE6mmvt7
0IRG2Dwd/Iy1vXZ22zLaw3XPN4xkIJEwXG36kjVjsfynzLO/eVsDtQhhZ0TxaPrvgV4AQjQnGxXn
kJvZx2SSTVVxPiBx9QPOY+CHEy7A1nn8959VFTIn7Ld/qKlxM4xFhqn/NUYl4GfdkT/uQXTqsIlD
8gJZgkZjdg4q8EJ2pTJ3H+D/Gk9Baz+moCq9eiJvuLTFB1GQgJ8wFLgMS/zt8otFywzX87AJRApu
iZfJVHeP0priRjJThhc2kalUAraZld8yXY032Ry/FI1yVxj0WQe+6tkOsy3GB7/mff1sipBAo+hI
qrHj2Ly1KDFubavtycnJjwiUWjxgVwUFYa98C2es9XZBIInO1HpjM6uuS8r/ltPgLXpKq3TcUqu9
cYM6QKmJxQvf6ls3JiCw2LMxxZWb1i3cWzd1N8SkfEy9eaWiDN4mMZQLkgZ9J6VIVXm9BW9mliee
bFrOBnWSUqDfm2hwe1W9UyxZz5tYBurZ/Ai246lX5WMZWmnNzPd2x5hTKyR19rH7aIT88QKCo/Cd
6q/WDGOklqPDTPF6pHqCsW8nnAgrPWupskcGPcHD9HBJ/RQM/mPOtKr9Hkpm8L8UxCiYtkZCK7o1
+d/9i6gqIBegj5ZmOoQubcpRB/U93KAakPGpJAIM7p0jJtxSanXRdRynUWdfWDkpXlaHBNBToB38
bHDwNAqIq7QvDirTZy/Lk36XJwxEzFU25ohFskcaoog+PJea+tQnrbrRcowlkPo4oW+7HuAo83DX
K/DHsrz9Htu4duZ8ob6Qa9LwGFKj7gQBYaYfwMttdXSbaRlG+Knnj66wTsByoIpRuy4FHejxHm92
vYsHEjbLlvRZ+kYXVkY/UgVVCGiNx6kKFI9zFvYY8vPSbVwtD7qIzplZ3Du1U3jW1OhexWrMQ0Ty
6jK13wGz3ZngbNBLuKnfJcSzOQsIhZ4pFp7FIxU7GEj4MJSi6HfRoLxQHGBhHeGkzPWndim/QGow
N01rvtBbC7w8ix+SRKFPHG5wfCjbJGBRn6U0MFvlul7645QH8Xbo7DveF9SE7QIlaiAoOTAHovFB
x4SMRMR3RB5vrXS8NHPSbx2+ITvjqzKeuxHL51QP90VN0moNZwODy66oGnrXlYvPwWa/gyS6i5hY
k3eOTNVK1R08uQq+mcZzo3kzBRqj04KMraTYOKPsEYrJtxcvvR/o7lEJmXxV6XGa8BeZPJeG6fyV
qRmiERdae0cnndkp61Pwh3OQDPjsI4xGtAp6OoY3bQsyeFgwmaRwP+tEL4+T7ZLZVXNIxFUJEAwT
0G5EI+zpel5t0jSpaCVoV01himMlB2cdpJUDoMnHgB9tUzV/nU3BQqyOnpcwe0jM+ipOKpidETwP
SZFK4giDYX3IqBZ1ARJrGxSswcEwF5j07BKMmDmlHHaHWrjMnpyy32izeweKHcGbMjyEbY2pXm2e
cv6u3qDqdxFgZMi76ZXaastXSZME/YY2zbT2VWA8m7V5bYk6xRiPuis19X0hGF3qqeYsqIXaXkQj
eGR0XCWZIOlErWFoITEJbPtZ9TRpGO8XFxWeS4OZ/rG6t3PkTUbKWBqlONRdxZ52kZTDpDFzeeq+
4xyh11vsmzKuqHPpN/PQ+5WifM3L6Y5Jq8doY1NuxJrfTHntqcHwZdCK+1Dw++eNILejmU7UfY7a
wAzVZLZSyjSKolce9IAz81JwijVCpKhkpQC8uYPFz//JGe9bBS9G3yuRZyga7fwWhws87E2nYqVJ
UTXV3vRF52/jTUSdVuCXPGVMgAglnKLzPeFtlDLhXrU0aDwrR4dSBrg8p0z/6nanIOp/1Jxtjs3I
/9glR6s1A5q79UPhmMe73ehGl2qGVOkoKBOnZmcl3bayo+c0H95rG5b4IIIDZ7brdrrqrfoL/qBH
t9XeUoP2x3KqCYj2YpcY9FRyp7HVge6zx5fMNLc95o6akGMzra+XCZTfUtC9SAbi6Ok7o8TLn7Bj
AMPJ3K+pU9MHT6eHzF1CMuzJXNRz7C7lMOwyTvWF4pDrhwJ9O+NL90NUEshp1L2iGelOWC30loxu
Q/A4InocJ2QbQ0sTvtKyL0nBtxMZz5UY83PeyI6mVQmoleOLqzGaKIlI7ypyfg52CdjRVes7I7SU
nfStgyI4KFOXb3uSBVk3YoqbLWrVFhGnBr5nXvOJoJaW1cdwX2OfwNbncDbUABAb3ZPtFndKV92k
ekcUlUwCHntaQI7j1y2gi3axn2zWN8eFQopXTTHnyKWFCJ0H2FudHtNSlIF/o+jjRsnXIH4EYUqI
Md4fBAh3RSgEi67eg+oG/wgnRZQ8Aq/GENCgAHCpDMVV0B1Ql8yAWoTfDXW5NW0DwGwPHTIGWARc
96lyZ+I9tB7vytKfevWIdJrhdlYIXuG3ouj5TYnf+Je3foBdaWu67jNQm7tJZawOXew9VbOnlM7P
L1Cw3YkmD49Wm+9T4pV9PQJjERE0tamGnkAw2hoAfDfMI9Fs9qhqFv21cjGTGp5WIZJySsZNPPBX
plWcKj38rmukm4ffcwNfOzbcbMNs6qmr8njTZVWyrczxpAXti1Dc70EeH6xqZBkRKM+ptYyeDUiJ
tf5Q+yUJLL0gUqOZH3NOL2i0HbpYE+IEOzu4yEvTkWVkmp161/5IEjTIptOwo0P5Mro67lpLJZYr
ui716DUIXwnsyIqIIBbilDaJ7u7Vapq8LtIO63MBowKNY3hrFxffWWZ6usvUYMRes4EzsNQpCTrh
+BKR7IF8D7rNkCiUDmzDwfC9PFF93cWoSQ9EBOEP4v5CcM7t0g8TRqxnZ+lI5119KZeIgAFh0uIw
6IMZRPJwjqMWQWx6jMtsatyPSb7Z4qBIAI3wHFUdaRVVCEksfIKSZU+69K/BCsDOyND5iuHZfAWO
l8TinqAhPJB2BxJQWVwc0JziiybPv6SlslcZcwmAgEQwQCk1qyzxCGF/jxKaqP38teis23FE6I6l
EwV6Nb12Ns05qNpDMezcQiHhzFSeYMwYONQ7fx6rwZuY8NCLW4wtwwAZNbZxS+CE1hVHA5HjSZGq
N4PYR5PICDqfcgFIRpm8MBezo7yeD9vOMu+Yri5YYHRUO+mMumNRqOtMkLjgA9botdCsTmM0nNat
z4tQFijyJO23oocAM9nBchqccD8XmbO3TKc66WgATlbN/JtO5zW5PsspQoMNxy0mgDWj5b++moMO
Zd9n0x7x+AHo1lXo5I6XZd11pNIdT+viuXHyWBZwSR8KUGloI3kRkR0hgUnUPUC4S2ViTSz0bTFq
lfTiXxIt4gjNnzjEGXYN0vsghyJ8CpmN4G32aiVPt0Lrrqji7+oWVGqopO99E9+OS07AqlO8g34j
GeAOoSAz/Tm8DYLpwjRp2rg2zlFyXIo2fajTGNhI+d6M01WsGVv8H1+d3nozTo5cfg4u8fB5+Y4B
61ajGa5qY87yxybXD6kVs4wLRWHG9f5p6rN35lBXQy2nKUYE1H9h6KMY5ogKCq2DLGaGtJV1vMsS
52Aj3fyNdd98MkU/n0a9L3xCnXlVQkkQakAc7TTIs4OSDSdEB9Mq8pVyWUubAt/sy2eLmdCpG8KS
L/mo4ju4QilOYy+G+tvOTnBaL4oxU04ihuELrH639vkhH+1lb3y/Ki4akUJnifPG8uqmfEzS7nsr
ydfrr7turcdKvJjqNp4D5tmoPKJ9oObFKaINdVq3HKOHVFxbORxZd9M27qOlkcZOf/Qb/jx1k1rR
MW7ElzCh+jMOxXPgBHsaHHAsk/QjGYJHFkwHAx/xxi3Ms9aFT65OOMFsuaelF+YhnhjdCvRunoov
wpmp74TdyMJ16PoNf4JjIiPa4jKid8LUbWPosGcEGayAxn8Y83hca5hdQjcVOyqkflzOpcqCLTZ3
S9O/smpjeiQUQU7WxQILl3AHUYkT3j6WJ1j7vKZLPjCucr40lfdpSFzCM/gASLo8s5pUL4TZ7xlM
MU82y8sG3ZI3zSgpausjlcO6LP2ti8SAvKjKAqtk5N3BKQ0VLTFL7mXgtVFtzoQUdMcKXR/2MW6K
A/2JLC7fdWKOD0p4a5lLyd1HfPZv9bIwr01zBOpZ8r0N0g8AFD7I1KM18fmS5joSCsgohH2ehgTb
jztxn5D+5wUjD7Jnuj70Z92S0dWKpOSb8yHWW0+pYth7EyrNvqgQs6rQNiw32lrabQCSiuGZKRzC
+K9Yjh/MpjhAL7dRJ6QHO+sJap8JpBy0Y0aJ/KzF5wyKMKwUUhucAuKEpY0Hm3pq97Ulec2TR8y0
RNa2lnVMa9HIUN8NqlSHdKBJTXPaGsCcN6FwUPHLcrQDsWGTFIKoLHjy9JLkgVVGKHbH6a6zmx8B
7WwPV/NVhSDbI1vGwb/RvgSgpOyZr9sU5bPaL+0GUAs1jHS8agyNAPeOUXtsDL/UmTRRcy/oqNog
HRR2ylK6W7iYsPh7lT/3+vNEUowSxd3GCpK3jh/CH5biWRMMZQmVwdEsbxI3wRUNY2BL7MP9Am3B
IzSMv0eqXyu6cyeAbW7imtk0FrV7RWoeJ5eqBPShRzuhipFZ8Ze4j++UgFrvetSl5MrkqkBNPDE7
GSex4drHsjB/iNDMyUIIMXY0XfWwkFJ1lljUF6PAecwSo+Ww4D5WbTUH1JHG1PoD6JFcUstKjJ2b
d01jfAf5R42H6CsKSe+xQvyo8RANJewB6LTrVwpGafT1GCBk+gEznHlOEQO/ZsfL9KtUGjDxGSLU
ELKOq0B5slpk1hzg/tilD/kElLykOo89kipbbBA+ICSXcqHJG+bqhTQtqS6iZCPJoQsHvDd1/K5r
cbugGEdlG7TcCCU4pcKjWHnhg3zWDvmSM1+AZKNNFIZLGJIHUhdg4cwgqsPchIg21idaeW+hQRVG
Vc6DSlGiScpTlhv3gVOnO8r3DMcRKU+jGvkFVvVNMjhAfMH2tUbRHdzgAVFSvI8C5CN03EG4H5Cn
kbedlOkuG1kpgPU4qvF8bBTzNaT1wKqg8usiOHVh+m0M0+GY9qRSZM7ykYsn4GBYqCIKa4r7P+yd
SXeb2t7mv0vNuQs2sIFBTdRLlvtYTjxhKU5M3/d8+vptznnvzUlOnaw7rhqEJcmxQbCbf/M0yVs0
oE2D6SKkNU6SUDczav1xwBQuM6nO6TFlpRmhZ+pClCwYeNQvbKBWN0tPBgWUD8orPObBRbYVBe/Z
foT5ADAK8ESawcQqwXBpkM6WMQYwfICJZu4MH2f5qK/FVu+qxwahcQDXyYc+s9J29a3JUglaFNtO
fwIVDCDmBh6ktqFgr2fVXojIQ6Qk3WR6Q11NK5F8x19eD3l0XtG8+75/q6q4fnJGEv8p7INXPWNS
j1Jom9TD5hhVA+poRMEBmpc434abifnMN2y+VyW42CkKb2yjzBWqwDjEFgVS4JgH4MCsK+FsUH+g
1YZ7GAxtr/S3Q/SUyPFaV8gVOw0ou+lIwn/2BgD4OhNlpTtEiSNpTmNN2MK20OBRc8WdoKgOtQ5C
E8RSYg17RGQKqIXea2S1jyikHwoqUoaI0dx1I0AJpB171LV4HhfZZgRj2J4ieP2lNlIaHen0ImcH
SS3n2rvae90i31kb4AgEEVxlHqVBWIguAaUolMShx5PVxa9lGibraBrfHHugfd0nyKSm5yQzyGty
A0FnlDBWvWzuEAY82K34VNX52p2jO9SM7kz8gboCi/E0i86zF2MzjmCfV+vBTVXIrwYQC7DW5yxy
063X6/E2ThmPjo4cjg4H24jsz4Y/B7uhqe40D/dYSrYx6K7Y22gocFktOg8M1AKBI8IU2WK3QD1z
FWGPM2fTVtjmd38WgOt1v5q31JnDlW8W82k5BHrVZT+8rxFjBmwJtrQp3BsY6EivagGQekJTI0uV
3ylrSD9q000zows5JyCgWJdWI04npyI0AbhOsoaAod57oX9voAaENqWbUV0087NPQ3Ye8AY0Omer
UyxYhch+Q5XU93LAc27STOOEhiGCGOyYxgndflSG1avlkCQaHVP27m3aTuK0HHAEDclxgfm3YQIc
4d8/mMPoTM0f9kNMnbAuMPYMzGfYbdEZhBhSoBkzLynE2qIscsh9+pOUTEmNm2PHdmTf6B4nQtcG
gKYyH/rPwYb8sjKBSWzDAp8gzapPS2vgv8IS/D/FHBe0+/+ROn57bZrre9g139u2+RGT8Odv/olJ
kN6/PBom9NJopdlS/IdADiQBTJA0HcjBC7mcHhC62234v/8XwAN6b8iBSFfadH9MfvQ/mATjX8J0
PdWSMmnRQU3/bzAJvzTeqPLqnmPaBq03gx76X4v7njlBVCq1Esb0cIdF4cavrZUTIretueia0OYf
/tvmImckorRMekwmYh8/nTHNrdyaR6M8DHhwYds+u+WLkOfBIuEcKNj9poHxE+iC7oUCBZieCa9F
WGx1f/2CAUq4c10m5cFIdyQSsJyc6YKg1lVC3/vn7tnfnEr16izd5oQ6Z/vrqUCkoQxfz+VhIupJ
0uTD16IPlIrcJPj6z2dSF/2XLh3DyaRTahkOY+CXp9bKcAb9N5YHX6ND7aEZv2oAQqAPCOzon09l
MOZ/OZekyuY6tH5cw1Df+of2T1Air42dKPwpJXLdm/rFrepN6cqbUSdIwN2qJ+k9ou0EnHeqECF3
7iCmILqV3/7zpfxkFq8epSsF1kw8TZAt7k/31+kzV2u9oTx4HrZCiQ8YcHqagvFiaNNlLMenBhtB
Pwp+dwf+7rlKuNIgJoRqgP10BzTEIBGBKBhCGgml3h6FgxJJMTxVLdyuDguvPMC4eb7ELl3EQouu
tVXvymlg/iA5s0IT8lMsk9/1av/2smgQI3XgKNLhTxNJ1kUnwCOUh9aicBuk9kE6nK01B+Iqt/3W
6bddXfFBTGdRly3SROnjlFC/L7v+mQ7Capq73SAD1DH+jcl6+GMY/qjC8LePiW4hyxMQFZaXvw6Y
uYs7lNoz3M26qj6UuFFv6q5HbRn8+GAxIxwY7KL9Uoqi+s3a8oscxjJEfjj3TzoLrouTBbXD8jDa
5v2g0yTowIrQv6CCV48XbBq5FfGIJa38GtE+qf32N6Plb5/KD1fw01MZkgwByJwrgMWGb7YzXuQY
XxfToJgl4Z9vtdCNX+826DRXNWZxfRHC+WlwFn5m45hdZgcU+ndO5dxAGUEPmZSKbJZeGtx32sV9
Gr3QkLDJ0FDfTd3hya7NQ+sRguOcdePyO8r0yPMZO6bmURz0dqhEXkpMPrykvwt09I7M7qmId6Nd
vKq0zoviq4RfQfQ5XuaUimZxLoN9JwlxZ3QEV+r/dxKcZW+uxVDsi8l8niboVYBb142L+u6MgB0D
NEn4T3ZLE9vs7vK5roC8I5I82OvCJ1pXE2oEgW+hld0LiQ11eEgNGnmhSXtd93IqeiSnGGZT7J6u
QzM+RJWFO6x58jHHKDyukeox+OX8oXVIsvUw19YZamorGSZHFMYPKJFjsIKuU6UfoHsnXXzFD/kG
vUaT/vYuQgp2VQ79Vnjxh8JjFCL+UONJeAxhAzIFUTdGV827q5ZidWf0BOnEUDS7cihXzijeNcwZ
QCOFHzKM9sJxbvEmwcSM72WM8gAO6xPGDlQ0mk3N/VwWj1ZCLq3baqXVpQaQILsanNOquUGCFW/w
av4A0AEjcnnY3XVQJHd37jYipkLZI1jlO4yDoaVrUhjAkjKHx1KM+XbKilNHzWG5/b4dfwxJAsRN
+2QT+EMCyD5qSDZejaC3E9wigUNUP2UI54Y6Tlnlu0fl3xr5qho5AKm8fumj/g6y/eiWJo2D4RIO
7BOCFkTrsS6W3qkKjfuy6ChxkJnRJ50fRxPZYjZhz+2fPNyWs8yGLY1th+013vYxUW6sskRH3eYW
IOW1yaNvVT/eAOS7qlPk8/AUDmqgRXSEOB+Sn29wXjC4T6/mrJqS3CmCnzvUhdGs0C/akG40S/tI
KEIYcXbtlbyDOV6qCoFtshC3CB7NQkBzqY2n2K038CMZUwEOZn7QPSYZ+DgPZsB68hifFrxJVBLp
u+kUytzwBvIC6G3Ci5krWtMd2VVlhJ5zFV/jJNQQqKjQhei/u4iBI8LNw6qlN+2r5K74nhlb48EG
BLJWMAXm1Xm5epzpE2wy+ie178YVWPDoKkoa5lV1HbCpHibYBHRw1qOBmSiyOKs01C9qKA9qczZ1
ead1BuQmII5oBamul+HuLYAEOC9dzDpGYrmm1pPE04tBrnG2Rq6N9AU3bpRRWLCkDxKg0n30rgoa
pYEZ3y/DkcL+R6wm7pwxDmot/WyK4NFpqeL5DqdelhI3Sj8GOV68lLlSQMIB1N4MFxOd4ZWh1PAr
FNo2Gsp0QeHTv/XCa9sTR1gJrWulcjtNz81MTLgsW73a6sNO0OFkCJWBBco0lQo4cDHUg1oXgf7u
z6s+ch71mWJr53RP+HOHH05RVqtUZ+lr64ACR/Li1MlVq6xDFbVvdnTqAW8PPcMFU/Krq5U0tvRx
Lzu2LG8gBB5dOtBDpaFSqf6D1+3J1phkTn+h4pisWo3LGiWXjsk2f4Wz4B6bbvBLvmuU7rU7kQ23
53IGnDJTBUavBUjNjV4rd3HPv9Xxe195s9btB/1ge/12pLq4QboBIhtSyuTTQbSjy37rUuTfTKO4
yFTNLolItloxZUuPduEILBSA2sD7omwNj7oumo+Vjyvj7WwHNjQubkzpuj39UAa8BWpSNPkaUMEJ
U4aj0yrvlVJtk8VItVfntFKHM6zkdGP6wpOmuWvR4qE6aRQmwbGug1KV/2jLaWPpbelKviCgSrci
R1zRS7lxqaFvY415lYbcKzlMFz3Fp20ZkEvwIrv4Q20HKM9+2IE8wHtCv2e6tC1q6lOrf6t8/TkO
83WvG4+Dr5jbMYW0Ho1G6ba4aapHNLWvnafcM4PTMvi7DAF0F/dXoKa0P9gE4vxqGAjcGylo3mZK
cDRCxl/p3CD0UWyLqfveUb7c2oV8riBpHwfYeYZn5rsI7hruh6VcjZ3f7Mygfqk67kjQRDu3ylA7
1JwNxYmvsmvsjT/jlWigIYHAgagwAK/ERh8Y82ag7StJJ2YaFeZJaFuXEih96hkdhpFeVm0GJ2dg
+tga8xBK8aYPqEF08YzlWoHzDZ7uMcxuhicWOkAbICHm3jHKc+BVbTVuILMjGs4krGVxm5eYAbqU
7Bh+3yu3vRMd69bEnknh+7vUqYpmOGMjcAyADTnedYde5Q4PXj5iMQdiU0Fk6LdAGPC5Uc+uSJlD
aCF+5NalqTsY4QyXlkr4xvTENQknd5PgF4K+RUXVExRzmPLYHce48ot3SJVFCBcMB+pB2mqJiSwx
viMhQpLkUT6acIHxgAtQy5+pl9n0++yQ/CIc4GphWkMXgljWR85o3X0f9WxcIwaJsR3WoRYiw628
5CObXeh3z0BOHoVay215B+8wWtsNUzQYzM946KE1r5Ygu8vANBh0p4CMdFTzI/a2srEvgNe/pyPT
1nT1Fwck9mbOY3rYM8iJAgtSYHu84qmkG9yLzhXpwc4qsxOJZrsxwf6tk2DYtV0HdVHYmzbIP7Wy
jFACbDuEjpEJsNgXsVqUxWEOzg2SKcxwAoOOuYxb92ifMWSkZ/iMO1L/nOMjZImiucX46H3KkK91
3OFrHLjrMEFEPpjkW4CLKCZxrTZ8igvr3PcmkC8D58l4iD67TY+ZA9XQs0YNKYlSf28W8Y2o+n2F
pPZtUI36Bt5luW4xvNuASJ/ASxbvkTdVbDVxss+1rR4ZFw9QiZyo5IoxfYnYSjc6FKFxro4TXUJE
QdK9Xs0VqPpZkaPyCLlOWkpVrekYzVQTloMThXgJ9s681RvxnA8SsbO3JSe3GPZDDmKuc/Zu4xs7
RM/rdWpisSlZMm3xYI91vsFi9T6RLQ7lgGNLvE+8qc+3KE1kW8RlLlTVi2OLQUiVgLkJsu5BN1C7
tR1MvkUT3FhZdaOc3HYdOCOWzanfImcN0Ktqv2mDxDYz7tYjBsywKz2MFrIbmxInkyJ58lJGUXYB
ZggSSYUMEPOJXnWahsAEwfQXaHz5+HBQ0fywnXeEgQg2laJ7OyRK9/2+No2z7yC1Emk1RqoxJn3E
W/1ofYaaO6/QHSKkChICrYDEpDJbpr5UNUjPOvTo7q9GhT82OaFX2QiHlzYOvwhR7HqB5P6A4Q9s
JcbltLW9umF8eS5dLaVSFSEPXmNf07XFQM6HNkwd0z8NwTwNzlSdQ6Oh7RF07EjjrpuaHkJYfZ8o
T0y7KKdN3tIHbxNnizYQqhA9nLeImTbPA0r9sKVXppuC8YkougugRG6pbxwnrA9DjzacnqyrBgE4
L6ij/dDhqKD5PgwUNKrBQ0wbAEmImGjGChNHqMia/xV4HMOJm4oGDWeXbbtv7Sra2jL8MGvnxBxM
0QBTZDezIMmEuQjZjIbsGFjHuZ4TDJfKA8uZt/fz/Al0iNjThz1FLiDEzjM3IbvCftTQIhlFeIs2
NNatwUuKGt5u6puvaaX5iO1k4SYTyVuRtt7WTD9XMtdAUPSws/HBqdoo2Ftou7mt/ORiJLAje5M7
P+pv5dS8eG6MqEQGbSyMwmLj+ONGF8QG4EAP7gjXEEMS1bbGhNhgEMwqpHQN0e/7zrtBmwxQmmdc
cpGglzGRYWiEyXaEccRUYpXKhvlHdQkONJ68SUT8ExcMH+Y67ojWa2+LEzqASMwr4mDiqML9rN0U
WsX+LoizpE5mBoJVH4ABAnPE60KFrRhGIYs/cWXNK4VrdliymRjrxF2dDQ+jJ5u17nh7zRi5UpMH
RP8hIcaDaMM9mU33U5EXD6xJr4Ub3C2hbhuTZrqiHUHpxRc0KiFIBO2TsaoL8b2d+N6YLFy9cq8i
5cIXuM3rK0uUwVrmer+P9DrHguiLzdrBIgi4zw/y7WxStuefJ/jSSR1/0K73CeLjfBuk/j3CuC76
c3xUDnjD4p+Mk0FyBaD3QZsv2RiVGx20jYny+jl0kUeb/F0Z0cmzRqCQVsffJ7pwO/K7zNdgBGZM
XESsNaPaphqPMVbJVqdqLZ26C6ELrqGLHFDx8Ve8Gy52XGvrwEyuwuL+DzSUMxoqgO88bCN4Ym0M
XiglI4GayM0t0genH+9mx37OXHnnUTlEGYNlqd32bnVX+GqK2fMFmJEJVQV5kLhEN7irnnG9z7bD
qOwv8uqgVajnGW4zb2SDlFGfnzUH8aGgAqLkR/mXybqzBfklTjFGgu6LWnkDl9QUECXhHmYemGyp
kKrNH52YdS4n+UIJcVoh+AtCjg1VpaWy9d5Ee9CsiGcKUmEZoUGHOV7tzTdxluKj5oMWzXjW6rI7
F8xggahvb5AtQLw5CFO/l4NZbCSKj2upGE1COs8RRIukZKc2sv7JzLxhlSHJGJjDk0nPHqzIwe4c
bjyRPQnaLouiD81Doz7u+idQRQKT7wC9lQIR547MFGurWYjL8gy6CNs8E53MsFPXoNbVXPlLTSo/
1sPp1QKO3AH8WZXIlG1d3zNWDvICqyVLNtP5MDranW4TakmdYvXMPDR6BV9QFyGaYgOjPkFWBSFx
ginuE8uTSlbLeL7p7Bcn9uqVVkzI9UGchsywauzpsdJyVDwn5Czbe0EZYjLm00LsTXL+h/rTqv5h
B/3XoXixsLGGt5VuYsYIPlQPHiU9U8hD0blvZW+jXm4g6DAT7E5OdDVVig4oPtH916X8tly8ofac
0mK8ioxCRcwmZUTio5X5Zij4TS0BTN97EFw98IyeCfm+YcAnkbzzM2opxnjjZgb4R5TEQhPXH7xL
15oNYCTbcOdf1IIBNuQzNHRUKlj5RnzEI7NmkHJ78C1mQUubM4EGQTC5Xodpk1k9L9XkSjEha/tN
cyXFM0F6mVjTjdqXwf4gwZ5/R7udOgpJfV8QsncG3QoHNVSoQuwA+LC1fgHoHZk0QgwP9P18YQTz
GwG0xyygGY3/uJq1OD0Y5LXpNwzPlNg+Yx5zrJvyj4m2c8dT3jVvyUgCohba8jWP+m80i5/UUqKe
ajh3B1nY1zENr7HxHufJOmigWqdpzjKj3QMrvtU9YLRzxNdWJYi+YfYE4/hkQ5zpwvfK2AF91QjV
RcCufvQ7loxZ3ZPefxzn8bP6mlJTNWUWxbKVmDNSzHQ0nr0qXHaNIJsUaiN5EcyOSlKoGCwr2Y4Z
O9fSGzDbykGtbuRb+GBuNWO+VFrzMZbpE2J6uxnLZy9k+o8E6qis5cexKjT4FKCvDJBTdSNOsU7R
q88/Yw+IJFxK3qEKPnYQfkwWVQ05cNVhox1p9ezxHL04amgvh6hWxakVftEd/pYRqC6skGQq78aR
IdhUNJhoWGzlMD44yPNvl8JC+Cm1JwRv8F4Hs8XACyKyuxZh+XXJAIc3gV0mvBgiga4zDCIz6uxQ
AS9ZWv9R8TC97JrX3V2f4qZE7UTaKrdmVIox2zcadhUNxblxKZ/F+0gJXoWufzu0SqiCVd3j5sRw
GdRXRAXyK8XDbVUP2xQbSYANBH4ZxIG2h3Gu5kPrI5AmazL7iIQK6yYkxeQ3G7FEqEMokZIH7oJx
E9juKxotBxRbGOLL9INAZfo9uaFKtX3MzEczPaFU+9EX5GzAZiExMqBVes9+31ewNwMWbiw4tt1A
WiTdBGR795QOuCGVwsQgXcUHhhWswx5POxVR21Rhl0wrUKUyqLIwF0p8AUE9bly1P9JwQYaF75Fp
7LpKYQak3aCRHsUhq4EMiN5yD2+kMqA4BZSZ8zMkq1mwkFK5y0K4P1EJzpoipW8M4NeQtUfjjxzU
a0GCT9FzIytvHx8HJPh2WIhrG4MEWTeLx1ASTeZtr6385g5hI+hOLK99/IJIIoz8hiUmtdNved0b
d0vumWOIG8VYoqQNt6h1ANG30xmfQXYpv9PW4LQMCCrOFcYKEcNdYFrocGUfS5Vm0Vio02hTlQis
wSl293akr+2QrS2nNLlsdoSKcKKB/kc2qbFnY3AZo0qgTc43JwQNiPE067JvMWhi9zvwWndTZxo7
ZYjGrSqIlSXVaEgJpAYeim6AlrAT8R6KOHNAWkYfU0G8UHr0kMDVvVqj/OhG5PlcgA4FVYTIDD/i
8iGbFBN1pqI0F5+bub0vNVJvv0hIolKbBZXtzUSteUWSd7PkzLnJqF72tkQSRreO/F41GkpwFKtn
VZoSNhMTwwSHiPGeKsOKZnUG8qrb1IG30xoCEmFDlbW67FoD5XMnFBjc7naZy9gPkaOW8/0SzS1f
lNBrAoBusTaT5FGZzTz10M2WP2pp+z4Q0WNgVE+NW371aDDu0+rWmPQvvk24XdIE8IP0zYlAvJkh
UkZ9bPxRE4BNDdGmOhZ5gMESo35McBoETaGBjAUYne+bfPoC+YzgzonuZu9xcLDlwKCivTFT8tBW
CgRkbxv2UpbSWqD0hCUpX+1kIY7oYhfn19M333ReNSsvd6TnezSuWdy8qVtXXva5rNpTAIEFWah+
dBladp7ushx7huq9TDW5C+17/EuOml5+mQMUzSeHXNdvG+V8Wx7zxNEAncT9BgzizSAicTvqffeM
s9ILJg8rLbPHQwIJCt7FbrbHp9JDccKhfLeOdA3w1IRxfFdo9QWxi3mEPOyD7yxmszobZhrf+4US
UwIePgo4BX1112N2twITXO4SARRNdq65LQM4ZFWVNlibEzbE3XjfRKZ+Fnm+Cvtwhj9IZ670/f4A
GuVT3WF4DYRtPRBukx5dc4R8N777YkMxsbNm5SDf/tYWnqqRBvEBoCLOr3rymlWJtR86O0HVahB7
hOgecsw5DThK+pOsunaXCyVq3MgWrzgOINWrY4wPdiBG57QcfINX3Zci740TY0H+ebAL54SoLeG/
7mkUOnLT2aEX8ohSojwtB5l28mQzc4YgKI5NgN6ynaKLF8lgO8HgTlyTL4OpORo+1ItlyEqDXUVL
hZDVDudHsUHsvNk1afre6Jo4dZn+JS9pKMBSwuouxOO6GAy0ENQhSvwvXj15W4E16mlEKueHw/JZ
XBJ5hFWCJGAOxaKYjtxN6wR41Dotr356a4adiRJxfYoUasdS+B2MMqikKnTPfw6lQvwYCvvTLzCg
SiGCYqBBkJ22tsIKwY4GNhQuECKHVQBEEbacz9kQurvB63ajOY5bHfhRpsBIy6FT2KRaoZSoVAMb
/fcP4gXNpHBNhoI5LQfK/eKPV90ChUIW1qBSqWqTurCYrVH14Gk6zb1Sf2oSQ38qKgRakpzSYOjL
Y5jnzjkR0Ysp6+pstS1OMFqUHbRUD5CcM58KNMyyUS+fdVmf+fF4J40uXJtJGh9Bs8GMifJoLV0P
HFtem482uv6PUaiXW4lQ29bzcmUwZTc7hNBtFp3Jg7XbuS0DSr2l0F49DJxjeTcOWPlR4cdKDOWL
fddxOcEwlU8zvMGnybJQIoKCeVg+UzDA1uvkg6Xdj4lePM4Quqp42jlz9MXSi/QeHURSQwkiN+yp
7s9WYrERcZ+bDugp8H5e2nn4zRhhBUunMUkBDPO0vOrVU/jhM102uz6wPrvDHK5RKO82g3C+aLrT
7kYvqW6s3AkwZgUJHI2nXh2WV2MfPlM4Q3AaMipzVR9PgUw/YhrtaA/Bzls+Wg4g+/98W4Jdh0tT
plsWvfQo6DMIapInO3zjAh+TnlEuirZkx7fupkcPWz+6TRzcaXpnO4J3AaP6eRL7YqifUUBc+XUx
HVwL7Sc1i0F8y1M7efq+s+IzmoEBw8/fQrZrd1TczzaaS+cMTiPxvw1Ba7xzujpBr41yuFnjbRix
1GxCNDmhx26n1ghOi/p5E9Xo3reltR4iBHet6BH2SXfqE+kCeFarTaoWmsLHSD3pvL1pVbGxhjUX
bkoRIgpBTrlPR3EXuvGWVqI4+O2udBJ355sNfHVDEtBBKl2U16WOWHScuffYpoU4cBvQIlD3pQqu
ODUyf6/Q+TpNe6vTuQSr7k6FuphA4FVFSMhL3bV6yI5BvKUUMa5zP7JODhLJp+XVcsCa6M+3kV0K
5Kxdds7uODnltE8huJ4WUfpJUXaWV8tndvAyBP58pHrssc+NlMfxpMsZArD8hO+2W4GU3arBOm0y
uK2RwxY99Q9lGCFkUeFsN2IOUdYT3s7ti0gcnjyaudOk4zNophQehuDsR+5JdBCJJPTXc+nhBh3g
zm2R8uRprBjR+lfftfaxc9PE+iEsxjevKi+wkV6TkYgR67DDQFxK5ivi0yQI4QOMO+14oD8XoSc7
a+G9jp3ottE06h7Wmy5q6gR98w1Vx1tIj90eacly+2GWiIwbNnN2gLwZTkJuDQcYmZFsXOmUmyLB
g95zms+xnX1tpPuVxGRlG8D17S74Olb+dbLww3OapzywWdZnm37IuAu08Ki+gC4QalqXLlNiDM39
nBDrxRPBbeeWBEbC+dSGw4Yiy7rsg13EglzHI2sb9F7DdO7SkNWulm9Ran6pZ/6IssN24YOgHRat
o5BSo2Fnr0EJTd8O3U/CC74ixPfVzA3qXihao/yRBkRwtk36PWf150FLzrN5mitBM07Q75XYTdsz
Ein61IozSOTPrEK3iR7WRw1Ad+pU5V503YOoSpRhxm46zCkK0rVmbc3eh8cSscHN4IvpxeHE9jjm
+BIRzdbnWYkT0Ir6iEUPF0pVeSwNnTf89tTXCFUikMafegfjSQCJRNTp0q/zvVbgVnHI/PrR0PH0
dEiflope7AUfqhQ0LgkVGmFrN8vXrfBPWp9gzGEPl9rTUdSGCBUDt9BbnwQSS1ESnQV8jj0KBRKn
fkgUk0Am18jTnxHthtAfkDO7WbtWtnpuT13AXkpIQAk6ykJYOV8BF2urA6q9f4Bg/69qCJaCmP0F
eOfpZAXAmtCWEqaxaCX8AIZrZlR+uobylVnYh3wiVymxWdsac40fNiFcmX0l0oOXUKVsZ3jLLeUu
j4ZaJ/DsDGN72xB1U6CADpGpzGC5lQFlRsvdpOZwDATpLCGPKgs3d2Ms6TLbJJcYXH0QFoIYmT6k
ySBAH8GFgX6IoFqjFR5di1ga+GV9kdDVRjvW1houtnTsdjPLNSF/vMk67SyBsfwzCMn4RTNE3RQw
pIaD4w74x59xeYEIJpeSCGIUxqUDTlQnpKzqkjAtvzWcm3lAO6LejGPnbv753OJvzm3ogAItC8M5
QLFKRuXHB2L1dkapPz2UquOd+eRfnMgIsVkF+iBQgxfTkwQtgqHORQkFesOA+m30QVv0yfeQf6wt
uFTgWqauva1T7zhi3/wbWJr8BRTm6Ybu2Oja6J5p0jT861Xm9ZgnlkwYNrCiaNSSILoNYlIswyST
qGMCcDES2F/wowMPXBWQsWpIPhSYI4p4ihm2GyAy3F1BRgzW4GqqXA6BGOwhivwa19k1pVTImNhZ
gqAsiMO3okHsoXhYIIiBrvJ2VQ5sK+uu+hxPjrMaA5LCBadBmvBBI1huHATbRU8iL5K03MdsuME8
3mBtx8lMNBGanlbcWKe3Y2wdhgkj6szuEcMMv0dQ/L94Mn1SCRt1nqush6e0RtnIGl+FKjJGsjra
OfFteC1mWo+1OT2j5nL45xGBMMmvc9RAXMq0pePo8hfAKmj5AteHLjlEMrHXGBVswaiS/Sq8Sa1W
MiQE6TRm5ZEaTb9KcqTBY4xj7oze2uFfWrAdUFF2nYjIGLfam7yNhkPTa/tU7dzTQD1nzlIE0sKA
+knt9U+WTwO4NIrz3HjZrtdh7cxaz+LWFjtZTbul2ByEVCzMIFxn4TVosKQqDerVEY9ONRTziCJZ
PLD21+QocE+oZWVEXYKCqBmLQ+kou/VsVdSU2yRb6DZuH4aQxlRiYPiHaftnZyYjpqd9zQQsQmQ3
1uXEylP7zlvaOkSF6udhymHpt3ba9zQeyh01B81oy22ct++Zt5Trs0wQKZjbdIDFpOfXTlBuzEx9
74YtLS892+ZBr8P7dlRrJIIKksNSmrjBgoqPRWkuEfUZEoILhoFvbXvt01JrL7XiDonxY1hq3wvB
8MnzADdL3/5i9IR7SF3TGElIsHRwZQ0+CjXt3lXeDHstE1BR4wpZkpb9WEOlo7wKM4YlC2wK7R8b
5YxyR4fgFBTDVwuJeoKznW91t2bpHEsFEpAIxlCUkgez1t6CjHmuLrU6BkX4XcOUs0uK/n6SKdJk
nQ4YoBsvpm8D1qhKelxtfUphCP9muP7NjmLYQsJIkdL27J+Vr4IOjImlNckBFTCuh43V4TNiOO+b
1t7kTkzSiqQ1iJxo5aPQBomXb1IoJJ2lMAxVm/4Gv/sr4tszkUkSaLQxi1hbf1pT20kOEpZndEjt
4EuZxQ+Ez0dV+k4HnKbqCXcX7mMx9BcFvcrc9Orr1avp2r+5N3+zuOOTR4UNioQFJPJn6HkXdb0v
8yI6tOFYgrxhVnXw25pyDbKlXYMUf69J1frZfscjFQVoIOeNqm+gqGKy20brBoI09FL3k46rrLBC
fG2IY9dROf4Giev9ApP3LJ01B4S8cqCzfsbhEmBbtMGH8DAmsb/R6KKDrNjofRPDSYVwBF0yWs2p
dLY2jw19qptQ+MPJ0a16K/hFCtRnBE+GbRe52Rb8BH4iqhoVIfDkmla0oc6KpGADMK/ovAuSpQAe
0PQgeczRjCh7rzkOyfiCs0CBbzWoWJHVEFwTa4PktXfxyIWE/iTqZw3v3u1SEw+0iN2nng8iMTdU
+nAiGSispa+l3SZI3mALXnZRuGNarFuQlS8yEzuZeXcynOZbr59X0UTfQjMHlLNLeYprpo1Zlfla
GMa8izzttS6bdBMB32UE65+nFLCuZh5UzXGBiubU1FxP+xTSwNXZI0IRolzIgowh37MXgo0KzAwr
A1M7oij4kHfBh13o3V6aBz+GtFY06EpNxRjvKolQu5yrc+WV5VOKPA+jgNUqm9rxUEfRd9igxR/R
x//nRH1TrNSoaevovf2R2WRYjlot/s0G+MVO8/jtGhZ/8xt/cqEMw/iXjgwryqTwf6RU8fOf+qyG
4cBrMqEhCRYfZbP5P1QoDy9NXdGdFMLdI5f9kQrF8uBJNfFYOxFv/a+oUHgN/TV00NWfUAsxoqnE
9r/EabhpVJ3t+PLOmOL+kOTFemB3O3ZihlxcktrBuQ4F5QV1KBGA28kgfJKa05xApDeKCc7L5RA3
Jvx1YvR1V1HfWw6kus1pVIflLcOWJDhPQ6CMIlKbUoXIJIcuKKgImuLPt398puVoe/v1De5+oBfR
Hq0w4uWwvBLNyIfstyXoW79aG/g0ncoYWSDatbz0K4EwUO844GleZ+bKKtTqbFsF/4eu89ptHQu6
9BMREIMYbpmVc7BuBKdDMeekp5+P7n8wgwEGDRhuHVuWxM29q1atUCUrba4zyHztnwpVj9GU28Hg
2Ofmw+kVTZtVayTymYoRYvxhTLQ2Pd28IEFn0zhXNAhRkeHu220GlYuxxgJi5ZeRYUr0/wAX5Asz
cZXqPaBEu6wmN4n/AvaCEswtkDsqEV5TEOmXdjRANRhylFRjsvQWTYwsQns+OZAMmIUx/pu+rQnG
xpZ1siSRxcGOYVX5f6+T1MZ8+fcdgdAa55VLP4Zd0/RFfJcvb4Y99dDVuc+IEvgbv4qYOT+ABdyM
Z+hjaAiPVe1cUcWF6DPC/h1mujlram0hFRi3PvtiEQQQdhRtWBA3fkpTOBlxk/4XeNdO4XXilIQH
SwRrjETPcE7531+CeZz/X/87TiYeuJxEB1jGrUvCAt4d05dZlhX/fQfK9j+PSTrT/kRhqjg5bfy9
8r8vjLuy5d9jwls1GXQiz446jAn/C+CLos4NYk8S/OT0hvJowuvSQCKCyCoPMhEQmJyY5UWan7TY
Gn4qTPIGWGdWDno/c6mSO8EVcZgzE/fp4VpiYa+mj59N45fCqZTw7G+PfAcv2pCt9Npl5luya9Ud
Z7uGvb+v8axZ1doqFjclS/4e/xNtMPlbvgG7pSmm86/RML/snESy+r2Th5NS/ORzV8fiUIEXiyUN
TSyebWKzfOFCaJWrAXci3BKRzFqiP3aL99fs8mJ4whwnNsMjJT8jNgOn3RnCh5U6W8TYAagukL9Q
2W8ibRQkKBh4LxWakt9ob8CKRVmBzR7BllgtNNAvM7zzXPWqoqkYpo+tfGPTZb0Vqx1seoGk96KU
99o4L8MvAXCI+NaxXcBHlsysbWF8FT+p0/Hx7QgSPKhXwTCNwGnWzYlYUz4JzQ5w421h5FPNOLG0
GXXrqZjhKj8UsVUfebz4GEzN+UR5ZhYrYQvnVcEt66PNHZgZiWJl0LgHiMFQYC2AOziP3KzLGqZy
543hHpYQM4zxt1VJdfpmuqfRYtacjYu8tN7fM92KmyORHXy6DX4Pqpka1uwTCwBcbsrEAYJ4eQRl
D7ADpCWW9+1RHlbZXrrIt7SyxDl7CINQLKzt+iBjiEVi2Om5fC/w0Z9ljjzBNTRVdnwsYGtCrcH+
A4+C1O5nTnJSyS80m1v2pV2yK9TxXUSR3jtauzKqDwOfJ3/EuoariIXc08OWq9Vspm119w3tAest
3Qs3SMBn+7G008bODFs/y2vhDu2ZN8OyVT6V3+Eczs1gpS6LRbPQccMKHQFTLewkfvLaDbgdsI3/
RhaHg14ISILehZ3CV67xiqky/D6UH/mpW5fXYS899NSv7lVo9obFYgMKJ0TRMNt/akKCPY60plE7
LKh54jLgREOBIgsAXVet4FGtnHABlyA/w5UHAtCsYeKMmRCQib884A/0/mcsGXnWpoTPk6NZ8VL9
Z3y/zvKq/lV+5OX8M/wxDuw7IyG7p8ApgOYlcKTLM/GHzpR6qASrYl/LpNNa4g3bktIylvPR6VNL
pTHbYdC/oMXJHBDCHkMt5gWfEjZ/JDT6OushhQTnvH7K2u3Rnds/3aaV7W5TMJa6KWsKaviR3caw
VUdK7drBlUVDin4PiUZxkg0UT1UzyxW+rOdy07xXId6f5LUbvv4ve7vQ/t9O1jhyc6/lD/aO5wiE
YQ7qj5LaiXacvxy+qdazaCF9jm8rX4bcUhy5PN1AsiWxjx/gnLIf/TSBp8JzN2M/P4ovm8+8/nyf
I1f8yn8NtlBGxf6ourBbiJvBfC26j5f5GsMXtkUcGxxl0bsD7x8S/iX8eJdW7+Yeu2X/IEH4vSj2
UeNjo1A9Pa7lC3eI53aGheT5uSTUF4uPZC+A+0/XtxccLj33XnYeXjZ/UMKOBt+IdXsFmgdghzo3
9tTgLgRZZtMYk9Vkyg4rqLsSLiYcdOw74jI5RyzKyg4EJ/jUIRcYqEgQ85ty480iP3466oHb+5Bu
oi/o78Z3cGyeyznx9mwg8q8uYfKOZbTGqOSed5eo3MSiZ5zIgxkEl6d5FoyArVFYa8KjJoOadLi8
Xlff4qm5PzcT1W3cx6PZwYhFO+Sl+XWuwmWgxK7gYLk5KU7idST8cXaoh502+wdzDoELcAabR5g6
T2WlJk6a/KaRP+uwYDClw3Cn58Hkiretnd6nZ/eQ6t+aTZa7FzK4pLkytxD+VyRDRVmBf+Oe51Cw
mJ8NTty6bBYoz/gakIYIF9IgS4grQ7TD49XdlM5OSbIazPxfsuA/3NNcZEq8Mfb/mUdttnx9B6Ml
mmfBUQ5Bco+VjbTNeLkQlzf9wnreqyXmTNAyy9WsdBPMIzN/CL47dU1QapySnGYzCs74aFP/PXOl
3BFf+7wiscYRm03X4wWNXzldph2mCzHfQK0gAmVi9S4am9jCwLyUUKpyFyqwYCv1QYsHHFVX8Yex
lJfRUV2NvrKVd+/d86IvWdGpKa6Eu9bAN2JxQ19gonrnJZALWdU7IWSW7WbydmqqksgRn34XbjPp
JBHFM1/i0vQ8Jk5/zt25LbuTccZCRLtSOFl4DZttPKCy35A8R1q2E7tXbNe5gvMf8fWtvNyn5KOS
lXERzTFVsvSK8gsoOsAsKFypR5iYYb16kvb91aACEBDS48omILS14hzTP68UHYYIUun10fmdu+2c
XDu/U2w9wTjL4ueZ4QTJAYI/no1Q3CFrFUc2osv0VFCqdgA2OtWtaSyK37y0q4sA8OAxi8OiKlIt
rhL0q+g3jA9SZE0+wwNZjV4TOwVWM/AWSvzP8In2BAXeFQweJ5IhxlyRm0hErBC5Cb/8W7kVG+MD
L7rswKNj5T1Xr9UgbHUqDUu/lYXNSzpKK3rbcT14+pdyo51eJ0dCLsdpO23+TUqfbWAsVLfykHN0
nmQzYnSyR3OA9HJ4O8FeEJftot71K/mj9A8qpoG/1WPYErao7wqe4+2gFvQzT8UbskWisSHF9D4j
ae+MLGAGdWLFZ0S6LKRYmCThCW+ymthaylWDXmGR6U4XX+U9qhxGZa3kZLHdZ2blzb6Mj9mtrW9d
71SXLra7AySW2K5PuKPgr/9bedTs89FrVWxkzWSZbDLVig7KCmX4rb9VGMpORmhhuyoOaHGqLQcH
Ya0W3Ipzfyb2ixVb2G84M1gqJttsqV3Fy/v3NWD25KfZ5n0hcA/jqcIGWsZTKPhu98Wn4lY1Ryt8
I9YQLHhSXk0t9l/HdhGchLP2w8KpPPEya24GEouriMwOiRPeWbWtzm76+9RQlPBKPpFsiNeEJysA
vvyqO/Yvb557mGqXKw2PIgMKFg5U5pp5PmaHHTs8TimP6MCsuny6desk2GC6eevM4mNIVHbnqcxm
U7dP3UZ15c8kMIGOxE+nLnf5D+e0gal36srXypReXv7zdgSv2bbNokME87zQVZW75jL7ArEw7rob
zqA8uDgPkttY1xuYA0TZpj3V7b47VsdK2oihBbE59/Cmiz9CmMzITlflfpSs1nDLU/zNmy9lp9/x
B0aVO8YiHKfc47DeDMyOHIHf17bSzBbCZaub9e4NT45CXXUKUs6OSrNINCtLcBi0WfDRg7y95zbe
PW+8onaEtRxaWbDrcq/L7KhxaZuMf7AmnsKS91Ioh7j3qvCkFV9D6mOem7l5f08qC4CIcfTbpZog
ym/BZ461nLLu33KNNkSm5iSPsjIrGetK2jJ9ySAP7V1PFGPRLqJc1Jd/X7RXZiyJ+qK1rB5PGX+g
7mW0mPm1//Pd32N/XwKFfwW+p8LQQbKSBn+1olUtuXlGNsRUJH9kw1Lt0y4vYSDS8U3f9STV//dd
Kgi8LrzoMO9S6siLk241GDN87P5+EIuAJvP/v7+tFEVrzyd/0mbua5GOH7RwL6sAFXhGpTivkeMJ
OX1mO/1BSac9DmU+aiOsvVSE5d0lja+8R7t+ZtXSyEqO/b9vmWOXyzHBT07aq2y3RKblt+A3/yW1
Oeb239CiAXzj7xQgV/XmlZcGFkG1oWZiGDvwV7mTs6lL6X/1RbaqfBlHSG2pF2b2pcLFX9PxIC2B
q04ngRjkY85JYUkatuqo3G0d+HiJSSWmboMlRK6hejypgvRpg0WcJZ3Uk7wZRReFmKC7c+ZEUPM1
J/3NbuNecBpqUey6+RvUnzfSlJ/rlxVs2g/pgwbpveLdbyM0vaZgNT5yvsP4smFMf7Sb8kHXGfR4
b9uvtw30mCK8UGFdmt2txGT8I1jO9uJDPTVfwmgH2O5MJbnykXsabklEuqgWerQEs1emOb/dD8A0
JNfkOP/CM+8w0Gi9/fh1nDOLN4evzM0WFB4iM/11s1ZGqiSrhqdvNffYH39frviIqPs+tIOCAMnM
0NBvox+KYjq9XrWeH/Vv/kAojS1thKRQ80QIDnb5S3H54tcCsA/yEAxTulan7mkPHEgTB8Gcr2XM
Ld32UHtckYZ6eIM+g/BJ++VyuZEWj/sRP1t/foBkSNyWKW9HvPEiB8NDGTfL0Zz99HCXIqimlOxN
5A9Ep+JSyJZnG7kzZi6/xFO9j6Vd39GtwMtFhSlpJgzmHIdgUizdYM2qxFEy+4qw1O6d7oZmHyJ1
dxOc78Ea2MfC9fOsWWS+LdTFm6iVzdOtRqd2w6Xs4/wu09V7zZfEJfjhWUvZeo9W5pNyW1vGVwYb
9NRAG+P3fR44CnA0eQ6lMAG+YuFI/0zGZOeIK5GN5RTtsGntRGtOCFjvRAyGPuAca8cZQWhvU4NX
8FP4ya160uFTU5n8RCy5CQf5JVdM0VaWaPec4EDMLcPy3iuPL0rD0GUZ6USDQZHuLdmTKwIKLGOD
nyw0Dr+9RLs5CoRbuRRX+uAlu/zxOsUwZ9FQ/2iWfHh2DiOW4MJQIOgtrgsY+NcANYarfBt7Wks1
dKQfheabjgp+MStYQdfCwM18nqRF5Q83rkbp4ZexewIIfUiKGV8KuIMbupd2KgL98KEUrkEjgBFx
m7uCvBCPFOeHAtJLYHPZixw+s1WiQ/ARY82hRMe+IoJ3mU3tDiN02iOeatPBmVpzugfx0GJvespf
TvSpbWgHUv3foFiysJnDBaF3/6b4oz3FUX4xgWUiY0EYkIwe7L78QwzACEKLhuyfnnrdmj5yFlj9
471+dp8EIhP5TRJHVvMiPLW0cspSjtLabT/nX6mvoVYD9ACdjFxNcp7BKUvO85s7uw6LYocEUBoo
Ynxikl8Y3QVI9CBHoDUz5Vv2Aas5eHttDJPGRik6fImFLa5G5Q9vqa36Ma2ih/4LiqAAwLAw4ngK
PgAA4oK3B1AB4U7zPf9ikbzu74Zwc6t8yG97/lWPhzTZvpCGA0jc21+2uNdHURJ5YOcJtdqq2xPL
TRCWYHe3Aqtq9DhbXhfgxEI99KoNyhXt+4chWkAZKiwkSrD5LZ5mpMQMOLNfJieQqQq35UPrN9h3
vjm+0alBlv5Xg38l7hQu+NCXs5elpJ4A7BOEy35j0EwTdw9TysXnUtnIrZle38S4RzutgQBjvm/p
wziO8y3+z31riyI6kkMSnzHZzG7IxbD76ypEjZt6mGAWtlA12g5Pzl7AIVhagiudZvB9I/PIwHRq
HAAdwAlKMNT1+9bt82XnQ9WzGy4nip4DsJY1NIzGreonPnCTwBbV5hycm7cMTcFNRw+9pBG67NCy
XV8kh+4FJM0va3O8pAfMSMtN0V9BvTiJnvM91p/c2Bw51ZfmaFsQtHAl37h3m5k5boqduh/3BOMh
cif5IVvXFAtEKC9lV2bYY05PdwiLI9ex7BfjZdopIut14spzywm3dpPohxA/H3ZYLFSLL06NevQi
Eh5kER0cO+8qv8Sbfq89FLs1rCSwZ7+D4rfccvFK+Grndiy7s5c/vpZp4eogoaE7aLB7zcEgpGm6
Ddm7wBFzRtPT582FUZzZoWMT0D9szOanaRKi9BV99tMrdpDU56IVDqQhQzvDrH/5ggmVWzhkijSf
So0bzXI2ekBY+i9HLZGP4ehhlKFGK04odlEWVthvNHyQU7M590fUkFzmE7ebqloptKfOBbsjQEQi
SZeoqt7hDyoIcTWsItBpsUNCUTMxZV9gfQixkekgirzscxoYMwm44xxNwsWj33CnsWHPwLpanhUa
HQllF9J4ERMmi2oh2wViH43llC/oUPmsBPlCtdBrztvnrkXYETH3PxI0YRzlSRtKnb3KlRNul9wX
ar6GaFas5Md8cLTMTqYB5qJETKp75eDq6a5lNf6gfzffJM66YuDEqaOKZ3V0tMpHAiLXTtVaM5xG
F8Vpes/sLKUD1slyNFliL/7Hn38l1CnKdMGf3eZV+IG2j8Pl2LAU6Co5tpE3wNlgvptbSm8lkhOq
1rRQFOAUt0kODRsMTN2233BsVOjU6ZOfqExdY8v2a/aOesUG5kUNhb29gSmJ1f+K9cnQ3RoXhHY7
u3AoAgqiq+l+8kMdLHIvcsP5nosi35RLcAguys+c8n/brboGaBPNKzotM/CNHSRNAxLgd7QPVvVg
IR9Iid1kjM8BizjSAxd5wk295NyYxEiwJG49JgfmRNphOAQxgg8faU+1E79QrQNMvr8GPgrKuUNz
nuemfh2dkLS0wH4eajaSCY6O6RbzRVTYLlkbF3WZfsZHzKwfEAnUl0tzX/0B+m2/EG9zt/9nVH6A
e6n7shjrZAth+C5yv/YCX/9k+1VYlhcOybfizk58sLCTJ77pL7V4FxFFalbkgRQb4ZMjPV7iobzU
N8VdxAT7n4pIooKKdmkIPIpkSyckFvIN19B6LuPJztfSlQlYnQFZtmA66Zae/wFNaaIk/UqIVND0
w4a+EJJ8TbkDKPB6Dj50Gb44t9JVJpnqvxc7sEGCgjkj1MEBBwbHNDJTWhJs/Y9dF8ouoSJYua5Y
Zc0p+1EcuHQZnDFWglmsx0OjOc/fF0/AOLnAiIK0meWb4Uf/K9vjMtqXx8BntX7zIp8ljgtrwNKi
2HGRy+VzoVC6EfmxkWjbH/q13CoOJvJeQhaKWb9NrEYE+JsWVAZ8b4l/OksXSi9MGWhKlsla3M3f
+3FExcoPyTbF+ZE9CqsuSXQTBmS5PaA8wURJxFF//Sroe9xGxKtlTWvXfRlf3JyQhLobi0X6kRpE
+KZZb/rrc5ntuHvry3AbI5sbyubj+3kk5/e6OtUXNsUI/AT85hxSJjjSQvl4fxm3d+2Nlxgq44Nz
aa7sknb7Gr85aCj/n2v5gSvTS13p31Qn5BlkmVdFi9cxpXw4zw8FgM4plnjJZsJyW0tnSEjJrfPb
XyhqNGW7eDMcZvc5OoZF8jbTNRIIoq6xBqALx0ACmVrFvMWUFoVjbIJ9SVHjD46yw8axp6tBTO4i
dDHzdejIPjEpe2M1+MOxv4uevq7YkmiWtqTdsnSbHZA4g4qXy9UghgpSUuJQXSATF7/w1e9O7JHE
WSm41HyJ2Al3PuV7ABVrwpz1iY1k0ZCIVJOFU5UeK3zycVjPPcMDJujPs9CmmSbIAVBfRlv3dnUQ
3tbKh9XoVkhRDI+UV+iY+qltzWwFcYHoWP5ALFtah8exLe3elu632hJ+dMHGGoNFgTYsW0pkCcsz
hwKxcPpvcVktm0d/7sgV7G3pDjfb5qJTMbeSS5xRtqProzA95sR9PuaOusgvdHwrBgILGgvtUrIT
bZJt8Vqg0QXng71Kq1F/zCZNjtsHfk6T29jC59Pv78O/GW8vN4VNeRcat/1urti1G72fHEo0qDiY
v8z5VV/NvgCu5p2j3IRlJXqv43DtK2feuFM43E9EhcSrAs3HprKY+Q28lbcbvU0CdADiwYfy0MFe
p33hPgD7Ced2fG8taU3AgtICpzzmL2u2BvcZT+N7LTt4hJzKO9KBkBEUxbg2OhjPlcAkRyV+dLyj
cNHfw/40V1xjtEaWDtj8GiT928c/A0ToyGWDWml1CcAb/FrcF2wYNyQMqT7uM8IPNoX/5CtDj2cw
SYfnjNhEP9zL742Y2DXLwsLFodQvdesVtftm5dMGk2EV+QgsNahSsS140CQJwsrMJLNHRque/o1t
uhXcE/AxxXqDTEvT5x9WNo4Xw1EcoZRTaWByQNtJizfukm1DlB03zF7/7iufH6YvSEaEG068YddO
6Hbo935GV+GmZra4L7fBSgvMwpHcYply81Aqc5AEGwIm3Pyzvc6/mnXUmSmC7c8ZUDL+5IgX/+XY
lf9rPvRhOqiY9alevaxXrw0z1uCffI4841wve6uj4R8fROGFXD3rHU6z0RfaA3+uk8xj4hV9fAr7
N21/Oc04389lNdu/31ue8dUuh/szWw2SyUBS5LKB/LcEyS31eJm/LcLRybxjSEfYUNJZkIgYbIbT
mXURv2ZvK9N98gMZWsqB99TsPoW25L3ruxIvsJKGT8iYCCp262WBJ011BDNRwmhbEmDN8qhQlON7
wIzuLndLpqZp4OJBUmNuAzYz2PonxfFzS9RCBXlz0S8pCJgX0vjZZCEI39lHCrYm2OyWmXGYz70w
uc796iQa7ojgHP7m94u4Vo4sO/bTT6i+QYXtmB0zDU52DDig60aQuIibvbPb4HimbSO3ovnaBA9C
TnKqe0civYw49alXjpEF2ESq8Areupke8GgH/8StKnU5zpx289pF803dLTSn4kDUrA4kxmPL3vJ2
qYyjO9VyWqyzgRlR7lOjGZ/aJYVafo1/AtVhqafr2DIc/QMkQMPqmtYLmCk9DOtgy/i0OUfwszTb
MLzuTA/PQNH4qKCbAphEN4zruKX7nHfgCL/9t/7BITfZHXEgdb5BsfEgb5HjmxMuVe0pK/DUb5Xf
9ICf0bDQvnMYnU78ckdp8XziocWCm99lmzWRccJyJ2G2z1RndMPMaSo7G10W7bRXc/Epe892WblM
k5mXkWQnms03B6hsRT/jJdcdQaTw5yOdMmGuvUOMOduRxGQKXRXpBBgb4EmGwQO6SlxxzDfrWjBf
l9CtTxjtzESHGHc981+PpLDKfXHJc18TcLwA2XZw7oHZa3Qk6ezH/mpERLtTO7NRUGzwUtz2Kwbn
8Qgmp6TlRlBpJerNuMkWWLn5QEesBSq7wu4u4LJjaGMMF5+0PbqU+Q4XcUrCq+xWbn2Tc7cQ4LlZ
3UUSrSoCt12HgMYxsBQebtRip+D6PokI8eRHqLv49DSMIRhl+QhYGMxBjo3mVijk06RKUxekIRJq
1ENIeT3UrerUy5hPKrKqewjZILqU02vFcROfLSIQrafsj4rXjXsG5gyM+tZVNRvIknJDYeirrBme
YktiYa2xe99JJlUv4l5YpLvynBw51PG8UFdEFnryDwMjFN5hZcoLBg7IUPz4NFN20bLfqUjHnlby
+7zNbiO9L4X3ovzIvGgp2W8HVEf+BOxuHuD/xRKDgpZoyFX1yJynIyyaS3ji7aBWJcGA+fCCUBkI
BmzXc+u1CXbDJvNQXzBPIThOg+xvsWio7ZJzdebWHM4sMjY8qXTnJ/mus3HvBoIPF4hWZGnd5R8z
IIwrGY1N4/WDM2QuwUaziAaRYESz+M1kFA+ODibErIwjms+ecif169FHE04E3IDTHOk8bC+9rcVu
Hi8jfaEVGxFxm7ZoC++lOa3ivQdmGS4ssvTpYiTBFOH5N38YJE/HPipzjPiWkNnRaKtO2IobDpZq
XDL64tPT/uZxhCZj2RFrzKNN+aP6DU/oUTIr+2UgfODpWTHTRVgS0aL1bHVWeKtX1W8FlXvOkW5q
6+hSKKZ+REfHu5PxxmKyBLRVmowA0TJ1oH5nrg7vkbSwN2XYTVq1trZRd9CErNlKP04aq8rRfuaR
gxEe825LY1ComPNopa66z/E7FrkHzegfc45Fs60GE4eZIfL6/hq0W1F2ZIq02MkOwR3vJBLbDtpG
82bMRmbUtriTzT0sTmUiqkQrZWbX0M2a41d4o6l4pl71smFC1AxPnHZJRjNPLn3pK8yEiH26JKkZ
usKC3WHmypFX5es/Ewy/fJkYcELVI2mGGljZB78iElITR1fyVixoEZfkV5iSPoElbOnG3+tc3jsc
oQ3ha75MvKMp2PlJ+FCPA3lGvriQ5h4c5W9MOsKf1uakAIi7CMECcx2P2eJFGz22jPpULV+DqdyC
E5uCOpuIaHMF3u3UpGz1DXEShV2Q2ogGTbQIK92LXv8d7xuGb8K+nZms+OIifygMecJTotjFRf/C
vmkO+LNqzwxP3jhQxU7l6QQPnnmO5lAdZl/KKt4ZvNeKLDqbCg8+Cja+j8qTg2nUWgM0gIueGDJj
OPF0YL9Jd8lOT68Hyy44zQCbLX3HyAd7rnT9+UlbHYMw+IMXU4P9aujALiWgkIVmcsdrDE8KG94p
uhCgKmL5sGzZwaH2twuhs8hoKL8MfsdY/0v4QI114gVWwMYJd4HZ6Cl92oyVGdzCm3KS3/GEBP9Q
r6YKeeDghQhgQiG5AFiumm26Q/pjc0mjR8GNtQrd6lgcjMV8H9vlfvCUL7LSMcqAFrKS/PkeIXtz
D2/cuhiE2dkh2fY208VxWJGRAe8FWJ6y82CLi8wLyUt3BSgdmg8PD5gFYP4os3ngHYI5yK15dKR3
4s5glj8TZEt22pop5dt+rQTcl/mcadcx9rsofnJEpL6e/ytfK+4v1SdcOywXXOcfsJhX4Ai1185N
6B0Q3Vi+EG9AHRgiasv3QZYW6o4SMy7PxhJvP7ZPjp5yzboslskFh0ntU/3isVY05V+2CBaK+BFB
p6Gyv1UbyRap2EIqIruU0EU7EZOa0cxgWKUWWzbvUAk8mc62RHto9q9piczO1QHep8DIjY4aF1wc
VXAcks8dRdLbESUPhxkEorPvcs0zQZbVZWvWWtW1P6kwX7gRsP/ANHSlrJDizj/bc3qOVqxPhteo
XwSQbYiYp2YjLONzu4BFhcMQU366xqO0fo12v6BSL9j6eImcmDSIL1+/McIu8SjZiB/gur8DVdU6
uOKqBEUssPXh8RwXxq78fC24td7gqXc4IcxtSK8ihXgtcNxDnyN6bYcIlVSS+Frda1rwHiNEcmid
4V4y3QWdWgZXGB1I6A6gAlO+2IOT7hzHS/0AseyACPjQfJS3mV1RRydu8cmOje94hGk+y0fecYJw
0qhLWENKCQ0NIByxD34EGDBa44EqW9uL5OgSDEh5XB3Gc32a7wmg8pJ4ESqWRmV7rTw2mF2ruMLK
OCckTW5nEEg4mYE/3t8ClqQ2pJhVNFjsfIIL5xGYhap3REuve6Nn2OwEd1T5w5VZd3WNrsaFprTR
QfxN4xLQBlF+OYHdLu/Jc5O9bI26FsSYR6cQIozmzfEfFpDGPTrTMDRcyMBLaJqccl9tI2oO2prS
etZOLlEpO+lP80mnGnZetDUezxNGZmyJsyme2H7NMOBFl0o61yortuiH1W/1O5ZMNp0XHyLOWKRh
+YzRwzs9VXtXRsYhjsrgarbD6TQgzmrf/8waPz9FPhnx3JitpX0Ke066VN6lwUcJh0VmcSn0U70/
G9dN7xvZMUwOPRqCFzmB0JMs0l6Z/92oIXDdpMzIgbHsEmzlEnwPWGM/gTlI3pxWY6I7ae73xDWJ
FhlDbXXDQYFjkqOpBE7D7LHDHANwG3SZuSvgFbOmwAQEkzb5qvGs5MFzoYrGW29ka+kcFaX8BwbQ
hdd/hdmirkEBVAJArdcwNdQyxs7ptCG/hamiCVIn5bB+TQdwcBr95nfwpBVatbybZgvzc32LoagG
SLHX+tOag34odi77ebIJYWYEJjufwFgfEh9WkbjFfo/L1xrNRvieSli6G3DLAHcm58VZhTDxQAos
Re7Q7LSFzti082UZGuqac5qxtBuw4QRoAY/B25aHZQkJQkUx7lKR8ILThKwgKKMF/o4UokiEc1vk
UGEYQW0tTR9/KTnxrugXqbDqyGjLj2G8k9INAQIyHpkDFhD2W8C7e9F3+2xc6ky7mEHmDCaWQ7eR
ky8cCxQdsth1RPU7y3zKEuoyaiGKBIXLCxhCyU7ZTe5i6LJXcjneEVy9tSF4T0h1I1Ib/9nZqmpD
u0vuytHYQ09qkZXhGM3AOvcFJDbMowpXzD8DZVEP6/kAh+PKxhxiS39Rv7r932C/nab9/2fO//e/
osyurqai8B8X4O/nXnowoSMVfDh+YVCDGOuC6tl7c+m1+HtsfKqKqzXavnumxgJpqZO2AGPInyiC
BUA59f0kPDMgy/PvO62AUd+P4nxRVmtdUOgV/x76+0cJpzG7boC2/x4T3xn/bEy/8ff/RqXgY4xJ
U6PAq08jqXZmQ/gj9hPX/u+xavqHMoZq//dlrJEe/H33f/7h7+f++xX0lxm7OTGMdqcw3vr7oTTR
ZXa86Yn+fhSPJxqTSIqX3TypdkG3IMSDCLURokr79GVerKiGulf1de4+g8bDP8eSoqaxhl4dbTVz
wkvcjpsqGA/Ds27sQOeq5ak836lZuEswZjPk9Cgrwqc06xriXxRyJBlvhPG4CIXIqbhf2+duyAbZ
e+Ui8YvJ/SkYeN1EyYBtDknjQTd476YOSKrPafJAEIyMUWMCLXaUI0xOMYSEQKjRJrfwRBM52iKq
uqdd3i+IzGOKhM2ViakHBNw2ZHBVt4Ofqky2w/4zn+XSSiGRkHvZR0LtcFWwdeEzms86txb1OWsQ
aLTfp40krtCkM93Q5j/6jFm8LrsFAniC62y9Gh+oQmq8pig42g7PkSeUNCGgMEpCRpYh/M45bIsa
ca4zttAasWNl06oBm/vZsEjy172LpGUOO3USkjwZD7ToqPzZvPnzsHD/F2Xntdw4d67pW3H5eLAL
OVRtT9WIYKao2EonqJbUjbiQFvLVzwPI/tnu8T/bPhAKiSAIAQtfeAMXBKXsIsyBfFcAL70Ky/IY
kNdkJoDpuu46tPUfEpodHT4Q/hJtu4l+eYkw/0qfnM9EWN9zj3pGFlsBzrcpVswgEwYX7EtN+SYB
TWE6tPY6Q9N8TVkz4CGvhDuj0udkrDciAmwHIHDMP90hR0tD0nuL70vyBwlaDMEq4E5jiDkmhopW
NX888rJjHD3FdZffo5wF4CnS0SngxWEZ1nhyoiLf5gIysIrx3UFa78O4s3LlMCmMgWORxMh/GWs5
AHHXYkTXYtG+BGpU7kvxU8XxFv9PAOvYevZXU2odPHoBHaSHGMtAv27i5Jw0SAA081iDKGBcwbbQ
zklZAVIoXEALU0NGnjpvkeM0Wz2w371ouh71jKKUq4E8Vq3NGAOvTflFoUltE/GS4SwsJJiyItgh
I0HQy6O2d4x2XXTDsGvGCTR3hBGboKdo2MVTxZ241nqNOmS1hxEFODJlMEvc7GcNR/ZYuuPNNFET
QaqVATrn+Qj6CFG0CYl6NSN2dd4YAsufpgg/E7umtIbEFgq4lKh0btmGGppeKd0JlQFUTQyekoRo
wEzkq+LyLiipoFUNDaLatJW13toMBjoGDpWg1FUnL06sE8gFYJ2d8kFNSQk65GFWbUdXVaVuGCa8
2jCYfmhN9K6NMrX8mqEsKYV1o5H96/1twI3kBwgNm3roou0Wgs7NQH/nP5HQaE9aysiNNYLvtRUR
eSzire3R6m4JaZIgHLbBVCBQDOi20E1whmoOej5Tt+iTWbxQiy4rNqNlH20uQFdRPRQtt1k3UQUP
+8jcuToQ/6lOTm1MoCIkUV9epnd9+D2Ww0EzwX2pgAwYYsOdabkrVBMhQaT9p0DWCOXe8CWCCo2S
Y6ah1YbngSFRda7Taau3Zr6R7shjAlI1ROa6/6hR6SUBTp/raXoy09uhpDXV0EMc0hHwM6If8Evd
q0yhiFXQ+ISE6Yt0VO+QgW1uCp0UJh0+VEd9HQb+14WFOzomxHhxVe+yILc/BJHOv3Y0blyTkqNi
PuW2xrt6gQCNNFwSFbCtwOk+sOr7QSjma0q5UTfoVTrUgsMIz3pTOfQEEfpg88KRLspfXfyWtcjt
QKI7GjJyQEVOdK2RKZRDCC0hACWCycCdpzVXbptkx8KgTZxURA6NZqh+VxX1JlfGG70Z1yjFomrq
BrPgkPGAh2wO+J2aoTMUDiFDjDntVEO/caIbxJX1s6q3L7XefitqnpN2KpAaUknjsbcm0ZLRWZQk
oBZN+8lCA1FFZLMgm3P6suS4jG+6EtwrQUifolLSA1jEqsGrBGlFP/FoknunIGk3hfuippQpA5HQ
wIehoCVjs0P/ZK3Y2TcPvdSr1G7fGjcK9qpDONzb75ktfoyN7W2toe9WSDL/LFCjt7F+SAOgJbqO
jif0N+2mLYCae1qB1o1JvtT2lLT00N5O+JLEpYzWXuQ9mYUKvz2jTsFjBlJODgBF3MkPuctB+q0g
1NszKqTPE3uPmEQXgjfMVewfeBs9qe392MsnWdzPp3gInIibKrKVrYGIpZYYFvdJ9oRcZrSJcks7
6DE9mjofe9o4YDw0j8oI6jlIMxZjs/FagumcxkdnKy0QaHUltRF50ygMNl1n3aQB0ahjmcXaq6d9
q0UIecnsTggx7jBDvepduYUVPvlqNAFsmPqMdsUYALTPqDEiQr4RqYQgwkEGMpw28TVR3+Qht7yT
SOym5jK1JBA3Y/6nntoIaAlgV5RSu7Jrisvl1LnYb1P70gOVJkRjPWcqRQPhnqZGmdZmNftu97IB
uTTtyrJLDsUAk9IKs3WRE0J6AmpfElLlL62gRYDJDTcBWViqxDEdNFIYgCc9kIXQpWqIkHC6ceo7
QyuVdWSpNAkHEvvEpOohbXK/jjcsEg0UvxxvhIGY0cNUwGKDHKnGrkOFWJbbMAfC59gWzuvUjIsD
2vf0Ylv6+7GDZShD/yaqIcqkSiF9tEKTHQ5+gKmzTRwAkK8j/VlzqS4jQyzWDQW1IhljkkTlm5dJ
F7k/QZOztyh/mOJBz5MnBXckbWBARty5pw5PMqLmut8iLnbIZQJviZcJ/g/PMrX0p1mwwqix2UaX
Cd+Z2YMqhbHVFJ9ccVJ213u2Xat/GVv3I8jEw6A301m0nTz24d4Y6AfodtwfLT0Eae6R1HeCKlTt
uScvF9+tIECbW6WLXyS3Q+Q6B2Nqv43cgdyshDVEd2UvtzBbKb3SaUwC1VkJYi9wXBPcG/pPwjZf
hKCRpQBiS/Di3jSzw6ahZhloNO3TSK0nVNQ1fyjV9dCPpzgA9NmRv/hW12R+qZnbPAW6EMn7yXH2
aJr42C99Izyrti7CgisRwvkxQvvNkH1F9tWsMzxcIqHk5xJ1LXRiIYzRPCih0nuKpty0nL/fWGF9
Lsb6HCjR64iy4M5GNHTyx0SYd2aj7sKRapLQvWlbOd26Q1qJoIXONrI722GQyT6Ip4Mp+9sqK/DY
MKJtFFO90iJQ/EWCYR8OAJAV5xRIqTMkCvea7HhNx9457LVx77RUX7A59lMFwyu1pEmfRYmfm9e2
ItCgCGmvWjZERlX7afXNh6s27BbeAoMej8R3XLDyWyAmd1+dvKExHybdhneLKqeAkjYRnGynpyiJ
zQ0M8Gnn4aMa08wx0c7VtQnB2ciimVKhzuiAFXL0eh9bVOkHOfunTLdliFxLOEIlldbKcZsRbK2I
sB9wwF3114PHW6Kn9yMrW1t5I2jIvn1CiSfZZ5m4BYgw6DWESwD1lca/Om4GY60qNTImlNg7p3KQ
WkNbbzDD+xJRs1CPcKsHqojygr0xq+bN8cr+JDzvOHqkK55VbrvhLbeu9TI+SajCa8VxaQGNMXm0
8xxp1kOTDWLVcq5cpgQ0oQhSAsj0cQzd99jqrJ0xGt5G5gjhNx0yeCZDWT6mr1aq/EgbLqhFndSz
un1kla+obyAqIeSL0GP6GmpxjoPKAgQ8HHqeXF/Y9dXYNFyFGIE0R0HCpDIeVKH6ZdzdhCW1PW2L
Kra6cdFy8BoipyqfTr0VfTq9QBAmfA9SKjtBOlprgrFZZGU8Y2tyFpGC+G0DSmFjaiWQ45KiWkvW
y+DvVXeqR0eliQu5LWdkb1K1e8+pZuV78F8QNrH5pogREntKGCKVNT6Zg4CsODsjh4nU1p5VHSsE
ZVByeC103sN9pmxTjdpRkacghSTFt3FUbmuoBY8qTbM+lq9iSOQqMnpwk33q4ATyUqVHu9Nn9b/u
aCMTRl1Kh2SSC+ZGsHPof9e+E4NPs1Aij2OgGjW2bqvuQ52mZKU0Ob/0rqngQPdQyiLEr9e2BTm0
7xDTs8cw2QQBqd5kpA9BZMd+1tKr5b9RrJA+XXeZKteaoGNEFk0930UYj7Rjjyv2reZU1LvkJlXH
gwJuYhC0h1CGIzzPKZ9iLbTmpYXOQL/nSfbuZXmqs000tnPFDawgDw8Yp1Ig1N3vsSfDV7ymrTxG
zR01hW9KpsHbEMoOA4sZGlxTAxnat7RFkNw23TXRPB5kjXoKRrq1qiVAQVJuHAFLW/adTTZ00Ky7
XqUhloxPSdjuvDShdBBhmCpChQvGw66766R/RnPTxFxHA1brzXxZ+QS5ezjqJXirGzPP8a0opl2V
mS2IWCvaGvZw13UamTcqcng6J5RCK/eM5kwJ8CW8noI5WNa4OYlLAeTIa+5z4bshAr2j9+7WbU01
KjlqSnebhPo1P3zC4IKEDd85OOwo3zpq8pYaabqVFleoRRRvi3G8j8bQPR411bozGqAlI9dXnf/v
AXhSQwuOeuBlzyou4lDYmmPSzDxF0dGBRKHkSlRIPTUWvT6VvsuAPHbLv9JsaGxY6ax9Ndf5ZKmc
6+i9HaxDPTbp0XMld4dr0tapQ1g+QFpxVVwh1ETTeoJt2xvOPkruiwwYQxg1H5EKpgKZaFD9JD0e
ffXBbHzVgduf97NJJ8WZDVJACY8XDW+lILlAyAou9zjUO94CEKBrA5wueES7svvrqHA26DP2cykD
jrcOKC7WA+TVBwPAKnas+7YGX9eaU062jXamAZpcDUp3i2wkhWhaz4VpQ6qqf44MvZYXjSfRZhO3
RW0DYgR91HtW4JtB0J9lGu26brqeVD095i64v2Eqj17bSL+sA7CDAWYtSXCHJCKl0Uk/4mKKF5PJ
wGQKiXmZQwsOU6D+ecIO/YAgyFNnGoC5OulccVL2Ff/PaGcqE6iYgZZ7bomjkbcQpRqw0+PIfS0U
pF7hNYxPRmZDRcXzbZWUIKskr4OQu77HiGMz5FHgkwU/A80o1Vr/mKqHSEfcdx71Hf6hEExXMj7r
MdJqvRHfFQA7Sh2EYTlWO5lm2GwpwQPCvdju0Rfmh2Va9pzZxqab9oaEW6EgwU1YeEfFZAJs0W9z
Vf/JQPkZ4dO3cnKyO+TFNZ4A4QfSVK7qxqC9hq6jlbvF2o49ElrXe8xHi4fQ5kZ1aBb25PBYQkRY
yijOxxTHYEIAviM/SLZj968wqJD7NzAwGS1+bASiuirzYaNUCX0OpYnuRvvdDe+hOJSz0E/oIfDj
9PqbinpkhOvPVTq+OD2ZS2bLNyybEdjfyMB8CQq4pVCwDmoDziNrMYtB5RYOJlUaVARjvSesSmhS
yqp64ZGjwBRo8EVU87U2WtwkDICnqp3rwNzVd8PuH6aangb+BWldAAVAD5ynHgBZn35GqKzdTkD1
9YJWWTHnsRYpnEYMh+gxEmJAtXtKIEOGc9IUuw9WTUOkp3mF5PZVaMTa2SlQELOgUckOqGZaDvnD
ZKjvbqlF7+Q2n1bAI63Zj7lnUdU05Cfvt1dhU3vB7ZIo66ao2hq1I8RPQ+RAq1nU1wSXtW9xBKCb
AZlXtpTVGBpOAoTLmMPbb3SE2kWFbjhBDGJtq9rAVwlp8FNgFrMwsot+Y/ce6Em50kGKFwHRyRjU
AazrbheZmbYZXIa3fMQaLfC+5VMCfyVbBiuaT8Fwjofs1dVQPptsIU/VYLr0uxQNHy0VWXqv+t71
5nZOM1ZFbU3r0Tano4c1WZsQtxRTnW86LbhmoEuOru6ZV2GZU9xwtcfSq8gNxYCpXwQpzmpx6pDx
XTo048pyvQfXCb11MAWg/iv5zUVX2R4rzDqKClpqYTyYDeNfrpm1n4Xl1lFUZQtGVZ+tuAI3E7zn
qPEMjH35oNaojnT2RqBuWxe5vXNAHhiZ026xdlpHLkxOI8BBkEAFPgJRkhoX8ORJ9bqIEcVtzL1i
Ip+qhOUqzRNvZxBboO9mfsRC8W5idPInFVJnrxvDxhNke5ML40XkBPKmjTK0tQkqddONWIGZXt6c
jfce4Ilg4F+REVZge1NfOJKuQ/Bs5PnanQxA+h39jCj5XpeFc+tSjiZrGK/sznnyAN8JqH5wXsxx
bZUKPng4NmLiTuam3Dht/RlSeFsX9az7WhrT1gOJMZUU6yuMRdZz1b5QRbEJHUwn+ih0dn0wnt1h
MPBqpUdqBSOBXEVw4CggigMFDMKoM2Kg1OaHU60DZR2UldO2r2GoPCWFY/lIF9JeLvMXzAHFTrfS
YxBIdTX20A+NdgZZNo0vRnj8Ss9AWmgUmw15WysIBBuhoM4RRtZGvrVKe6zlSDcJVxDSzRq9AtlK
XlaK9DsNLo+aT9K3UHrEiYVyxMAbbpVoXrZLdNVZV+hHo3ejftitdY9LqvXqKWCs3KR8S+wBhVfl
rNf2iXftbc9/9qkMkE9XDbyTcgliRfIMiszcJPkL4pLOLqjRkVFAM+SntIfInwB9Fz2DfwMtixfJ
gAVIx/vZrj6yMCcg1VzgxYhe5od/PRuN9V3fzIQqJHZRzbaK5GbZPawcd6RRPScRCKD5JP754Wun
ec/LoqhsNBGW5a/Z5eP/cvvl41NXc16XZcelw9hvNaX/yVei8Y1EPb5kTJa5ZaJgIX2oO9isl8Vl
blm3bL3s/Nu63xaX/QLUZsruQ6uD9ZhCFfbEIA5BWvJrxvknfs0ua5flyRjYpAjUPrA4fiA/KQ7L
hLsLxu1lWZmCfyybM88WHk384ojJ2qUTJnWKKvWVSSnzgL3RxK9Umr0ZoIheju4uGAzUcly6p5ik
WYdIjazDFAWu77mENMtiU01/35DOuzi2SecB/bjLB5bdlkWFotDW7qPjsiq2TPMw6C5MtlZNTfjL
6PYs+y1blkkhar6cpPM+wRhhk9oYhJJbcRrL5ka3rH2hf4ymbgEY9jrYrTZYgRgVsSOBAypbs1qR
U9HMDzLexVVJ99dMmocmoUHT1WO9sgu7OSwTfWgARERFPYFvnECIoDrjFM3noIC1yF2L6meixceU
F7hZ0zGLpKRdqCgoW0YYWChVfkhmoah8ucHnxWWdED3Q7dap610dNn6hddAbli1dmGvTOijzH1lP
Vf7yuUxGvFDH1j4EaB9v0+UIy7HLUJmVR5TuyM+Jt5fv+/qW5bBf+yybhoZOitbnsEL/OKn0jzNb
9l42/HLsP918OULpJnLrtXgS/3GoX76ziN1dnNbHTCMARjOL4Q9h6a1teYkfhd5Dj4ImFQV4dg52
uymlZ+SkUM/A6Y5mmBJTuvyemlq1c6qArkAR7Z10zPd2lKBX2vZ0lVL6+E2466IOhdVsr4TgVqoC
KS8kVvzAU753tfrTNiNx6Coa8djJUAUlciHjtMiyUSpQbJuaGD1LPSDz9HJjQAEGDSIkGrcBvQ/F
phQwi+9tUu+RAKw4pz1DmlepQGdVdY0sb+CXYVdBVqJZ3+U1wE+XXMQcEDWQaHjk4kcXxsq6Rp02
JRbw23S8bSnR+dDlQRfZxWNj00CoIpRBNJAUHVUyn6CbfncDXzHOzHBfDdqD7uQ3hLdyNWQqQIQ4
2WW8gnedrdVXTY4GzyxRqwaYFFcufK6ivc20gpdZHLTnQaOx1NLB1AzadO2MBs9C79AVw+gHKaSt
RAFLbE3lxKOFKI4DVhndjxGgpFsq9W1BbzFIbqJgQkV48oDQaM2nFabuekoqx9c97VhEfQv8NACM
LoND6EIAUR3vGY9CNDTQxAzDGAZRC6InlxTvle9tm2abOpfvmKGmWYbvOcKB8KDSW1mRbCdWCYY6
gq8bgAbVaa4dTevNsYzvetpCnpUU08xR21k22PEIr51VcdOlwA2drHqGZYCEt4vOSd2E4VXlUifV
0tjiFSgnBDkYHxQTw/nKIXcI6cGmTVwfnV450yeou+axUomLNTLTJkfDZJTIk7bDuU+1U494Kvix
NlnjpHONWn616S1MDHXzPa/mui2no8xmjX2mK2jftkgG5hBj0iD/6WTxMQt6iONhpVxHOTU0Xmdo
CsUK1yTDAgmVEUNFXreWlAMqIDBjGeIalmovamP8sFNll4eQK/joNeUAHphouhWK/dDZ9XBL7VEP
CdZSCwSYbTnezkGPpqIYclBMdYQ1laZ7zSULyj3l6AQP6KBad02m/7R0WPxx9i0kQIFRn4PbNV87
qSKX0kzP0U4JkbxWJz3ZmemM67WbD5qBc+LX44uM+OhtU0DiM9psXSaMaobQJporxKxGTksbCKzM
cealjaXjKet8hF0dPRWUt4LAK/2ojzdVj3BbQF13E4jgoKbxnmLmN70yg33FFVI8Q6HUWVjftKI5
ZcIDA+cyiJqih1ZnWrvOiNxdUwbXMorrg2nmjCOFOFASuFYhYQ2ye62y+k0tOQNRAoIVwV1ZaLcy
Gkj9uN440HQWoaDRjp9aaivXdQxPQJeU8JRIA00DDiuNgYEnVvASxYCqp1xFUycSBJ1wgHFHvS4m
JLcRdG1Qj1A+SNdAVKj73IPgG7ZHE4RdD7FH1kgqMZxvMIEiz1VECKZWVO/CpmwgUUj00dDXrk3w
bWg9g6QbUomBidk/iKYGZZgAlOHaAmBuIuVMTI+AnwbodsyPjROHt07LOzmkLWSayD0PhvbmJp4K
GiYHf6mn30a8Q7cSywuGG8c6d1Hw0VBCazULSQyEbo9Dy3lVbXIbNyXygZMBezZoebqHrgMWM155
HZUpKwQ01fUBPgeDvi6dpn9si562Zf9YSamCLY1+6AaeqRXFgk1jgfkdNF0jhuegdInBuLQzE7H3
PLS+MeOT+ATkYaKvle6GU9R9XQYNiFFKH+Ygq22OuQZtfJCww1gc87BvkM4DTQqQYzspirXuE0gV
qAHhvttc2dISe0SnjaOFawXGAT0YrVkJge7dJkjcZt+E6k01gQujWfWtnTJITd1dL+W00l1qH2Op
QS9UQ/PQu+1HglIqhbb8c0iQJOzraPaWUJ8UtZJcdbwxFAulzKoZj6rlQmxrsT9KWkr4hUGBx3Bm
GdAcskU1PAyNDh7cjKkWK/6kl9OxAVyDgLO4nkFm3LlO0eEJVE5iXQuB60p3o6gLAD0211gHzC6f
Tr1tG/D//TClh7HmH+1N8myGMeI0ZRdQRhhenRQMSDYMNyl1+0Nf0lgRLjSuIUFC2Ci8vTqkrz2A
V2cYXjObZrpqJ9ftpICPHqFa2DoUJrU2VqEFFH7sxlNbJ9mh2oy9uMtKjTE1976XuaSY30Dxteun
1FVjMDPlg01TK59iVERt3sxCcT7t+VHF7QuNMnGqex4ganZEe9Pwjib1uVfHEtEcfn0C411ToWS7
AgpyFT1qnrQ0oLpetQeXIyqACKiAcjhx6G3E7WgzQ4Oa1y0bJhdtvMoxHwvZhEcvsl7iDGXDpMb0
pZ0VbPp5ovUpZIow/xYpUXSIRO0dRnN4iRSEKmRujAeNaA94CZNascK1JYATJOCgjniXavsKT3DM
T661QOrbYc4BVIe8oCKPdGWhbdVZ5HOZ6H/MLYtfpzh/QMYxjbn1sqJrdMK5YT5zt9ce0X1G5Mfp
Vd+FWw4u8lkMzbHExWJL+DhRcBrT5uDqLrM00nGjs3PD1zwFAZLa2+ZoIor61QjB/mseOM8lpF8m
psutoM+TZRHTOCroJGy+2WCHkwZvIcZW09dJGVL207oZ5V003+Epqto+ku/Tlc3TQnJJElHpSJcU
82SZ+21d53q8N20IRrWOJH4yZ06KUhLShkYL+jK1zmHbktDl8//yMpFzjNrGVrhS6TivTIy0xE6b
RVkXidQwDclZcnU7yAathHmSOBZQpmU5nvVYp4pqjJchX42HCbh6pytBvKDMKur7rnG1ve2gWIQX
SXeYMoC8SlNhj6z2s1IVYrGHtoR1VhfWdeQUDBAorx/GtjAOy1w9u4+VvV1QzKAUG84asZVhzLGY
RcrB0nIOy5xNquvbJhAuDL1Kq9IOjXS1Azj2LrKDvVWhZqKngH7DEltPypXmuI+Me9oixSHX3Gob
JS6ibPJ16onzyPXEirZBxb+wUP0gVKDsOJhUlTomVdJIar/lHYqrHugDR2eonKWT0br0nBy1ABRv
sgA1hRJAaUm3bpQmNgcduQx9zFv85eKtJhxuJ4+Ud93Eys9+zmOWSTvPaX0AmH7C5uAPhVzc9HBV
zCiI1LWbH7GFg76k8EJD1QuTvGRIYhDOTKiv7otm0rYD/dHDNE+W678sGpQUM0Exh8sdIqA3/w+I
3P4+8QY0VFywAlhvYy63eFXpEa5V1G+LFsRLRcDrzULClxtwWRwTOOXFOAV+K90Hw+hfyxJOXTfN
WMlkwoIjUod3A3o8476z74fy+L+E2cnIbJThrCNGOHl7ijuIb4a8ealZIz6Zbot0na4d2GHq2/QZ
kUAklAnXwKvRc1x7j9W78lgcaU2pgFRBas+xIJrLCQEx7kIr5xR9m16RF/scbuhYBN+iRwHWY+uM
KJyuxE9EFOeHcthS9qSDWMJLohUwXhnmenb9mpvl1Fg3zUs+C44hQbJhUJ8e0JOue4ReN626RdUx
6nbqPRaQHwWLI7DBKxMwBBJH9ABfdR5fzQeY07zwVTa9OOBf9ZV6DxmNJqGADQ7wxj7F7xpZDPRU
jw9NwBngGytHuFNNsiZyroctjBA85SLrAzAM8rYlQqOP2usdAlbr+BZ/ZvsKmjFAi0eFSqmygXae
zEJT7mn8CG/1E+g0hAvW8GNRJMBK3P4seZ1hMv2ALetZf1DejEPwQD2eWE9CxzLQ3r0KohMxA8OK
/po8jzfB5wA3/LlHA7vZhict3psQ+NtVz6Btk0huzMpX6GIBJz8hPjuVJN1XxQv3AQz4ie4EXaNT
dkzeYVxiVxCsNXMT1jAKYMSCt4DYi8BDq1xVMS2sFfA4hKL6WyIxxg0g8d7dCbTFdngPsW25/+E1
m2YEKn8a4Xm7FS9DzI12nvOgZNtf5Npvv6yM/pK34raI80b+7a+6+5uRgeqqlko4gZMB0FTNsmYv
m18cdcpq6JPM0CBqqodSAbKyTn/iG79L3zE1u0flNAO3sFGD29jxR7GlrOic3OvpgzuEuBaMXjZr
u4y2r22w3RX8K7JZJzUJt5G7D/JbNDv7Eg1V31C2iqfTYydu2OpA/l5QNAEZ+DT9RN1vIzbiFRWO
azigu/Kpu0vuxWP5hMMz1D+//pEcUKx9yb5jPm5su3N24N0PDlPlhoVYvzO2Ix2JrXPHYAbWYAds
Bjo18Gl4+wbEpnGr9yvT5+nAUNsHWTqZsKOaJ+caGeaBavbJ7tb4Jv6ou0/7UZyQ451NTaBRrJ2f
MKCsaWUfydJ8BNNek3fAkOondWvgr/0DjYXHin86VBu0itnCU41eA6ZVO6Bkewizwcm645ZtaD/e
AzarnoFYuOdig0X0Bq4uteGM63cAEvXqxATZu+wdrP5GuTOeUMHceOvwx/RuQ+w2tvFjNus06i9Y
fsando8F29Y8wws13/DJgD61hnrf3CEDCOBZPBcoi8B6Adm0Bu4MOZLn1IEN8J6sV/E+t5BrxWDi
aryZJQAeDXX1A2Gy2FkTHfg4bvk7xCwR+6SDHUEgPLYz8eIITwE59bV2T7NSi4h0TpTIURef1Ru4
bYHxnUefKMNXqh2KDHt+YrgxbrVPIfbVbvhOCs6p8gLfWofqdTx6r+SVWyK3DbH5ToEx5M9CC+dX
6w0kIQjR9SHZuuv/4c7/zUrq68a3dVUzbcf2PH12avnlxkfIXoLo0vuz7nZnOEuRP48x3F7fHO9F
nxGmWN/5+Ru0GZBNEI2+wUiSs+L3jFX+H04GIwSyszEs8v3n3/4K/IunUDNNEM+qiffB70+hlTSD
jbNQf8a042r+a1Q8NNcjlwiJNhg2vD98eHYJ6hj0wW7K5iakgQvN8hv8kfhmOZ3/yOhi+6M4fxc/
5H/Pn/ooyjn+j5r//c+L8msZtcLZGuKfFtbYJDWwmH7U4/0P2WZ89Mt3bd7z3934lx/LUR7H8sff
/vr9T20qPBP/iD93qfg/dTzhivVPPhXLR/5hU6HiOWFy/TGOI/40TG6FP2wqzP9yuUNUy9F011Nt
hs+/G1UYDkYVlOFcFdV/zSb8+etfZNE20d/+amj/Zeiz+ZdjuJrlae5/4lOh2Qa/5p/uDo/h2dCw
E+Nu5S4xfhujReVIOaR2f3KNrF3H1Vxbnyc4MmBwAKL6oM8WlTlFxLkIX+P/IJkQ+P59bl6Mp+w5
b2zMmxqMqilRYi4ZACjE4Yo5mF5CogC2BMdLnPblJDAXZS+xm7MUj5ctSpWi/g95RR1QbwqL8TEq
OmKPxZRABYZbv6j6dNKjJtgsQftlolHrToGkE8lTCGS2M8Uz2E9n3c5BO6FpfoichmTGXirUVoUS
baih4r54PCwTvWqGaTUNmF2A1/rHrJ55H3EKmyWU+Ryyz5uBLfR/3xPxfmqcWZqMftK1hL16Uqlf
V8wds2qXmoxdrt1BlZmv4tfmvhJHSYNIRTQWgwZrJANobHKByyLUE14GuRIl+ElcpUXTHHIYAipS
ycyG/WwnsswuEwXMM2oUlamugrxVVwB+aJfPv/wy0ez554dLjyudo2bqqmhBUHXyF/3RaA5UnS4B
tujOOeCVFS6o7Xn1ssNlr77Wn6zeIAzl5t2MVXU/jtwY1AjkYZnT/piLWwN87G+b1XiAaA+2TmyU
QXsM3BYJgabkIi07Lst6N1/IXzZdjv7LMXNjvrQjqCvgTAL1lfk8Lt9efm3+Y+VyjK9vWmYvey4f
FOW2HEmQUyXVD11GQrTMKWajHwwrIzRbZpeVy6Sasjd8CyE3z5+4TMQfi1algEYukq89Lusv+1py
Nocut0LRisOQu1x5GdZMv+aX1ZeJM98rX9uXlf9y+ZdDLbNx1Seb1DIeLx9Z5r6O8/shfvne/2c2
8T4N0aM7djnZ34+U2SO6LB2Byy+f/tff9O998+Wkf/ndvxz7sn2ZWya/bP5ldtkU23BRzczY0IAr
qKlBd77c3svcn677ei5+3wwfId/9tnKR9V2eqJG0EBuHWeH3MillUatrZZr4N5v1YBO8Bkhz8aQt
n7ns+Nthlw32dIdWsYURBbcCxrbFYZnTZq+Xy+Jv6woTUs0VRD7qIr/PLrsum5a5ZbIcaDnkZRGb
cEbAZVksx1hmwfJy5P//ty87LpPlaywzeqRVhpDVfD56WtndyzLbJVGnrhNJOq72ztaYfXlsC7bf
+JUat2BslpXLxM10DDO+Ni17LWuxWiS0dii1XMkqgYLdKEl3XDZNamIjHjAfVaWuWdz8chgdggHS
yFgBi8Ue6etYioFEyRHQW0DKVWDkl8EcV8DAlfbwHtfmazCVGORSA8kjjBeHGtmWbAacN5ild9kn
3LgVkHo4zAr8vbGkF9a78bHMinINWp9+CDK94mA44YcxdYg18t5BhBC926CunPUvZ/n1M0aT6HqM
EWJt51daN4/j3VKWmhf/dJ38Y+vXLvMnls/+6aK3tHh/O/S/cRjaUHjRmIiQzV/pLS/b5Zu+Zpe1
y2GoINJ2Xr7gT89EqPEhSkakzn85G3yqNqU+3pfLm0ydwQcL7GCZa+Zfdln3+z6XzZd9LuvKagZn
XJb/1WH1BYuxfPpyiP/sa5bDXr7lcphlnZekr3QK8sP4f7k7j+XGgSyLfhE6gIRLbEUvkhJlS9IG
oVKV4D0SCeDr54DV3dUzi4mY7WwQohFFkUCa9+49N2C9MC5Tl1hm0+tP1/uuN5nBL1ZqLmZ2nnG9
f4g7LC7/8eP1IZSpzJDX3/kfr3i9WVxnyOvDf555/aV5edHrT38e/3v7z2vGDiZvw8XxYGHg9Cvj
zhW1e7TMD7RFxTGei1OlYedbBS6XUelx15ma8hwrUnx/3bqSGeze0IZJ4yyq4bj+ichrXssJej/z
M1TZ2B+XEmawW3oNXRBQxuwhHtfmADhUfthOBAA4uc26D8+QBxx6xUHLhpiGEOW94z9OFMuJnjBo
e3bNVzoPznrgk9gk9p30ovkSNeGuq0cJLQXXXJ40z6ZvOChfu7c8MYg56pLdZKF3XFK+Iw0DLCWO
J3J/dEEZ7IIkCDYuKkY3Y7OskHDn1AeGnFqTh7usa+KvLKyIYdYUEjp8626oN7GTbYt67DYDfs9t
6Tv7OmsuS5RwVsIYYMeBi8jzTmwR0Dprmoldln1OOehAF5HLcQmNX4LKb3Nh/ijsDCNnUp9Mknwq
1u7ryfOfBl2lVG+3AQmRq6Zqgg1qF3iHPeS4QSePnjUbay8CHfc5lBX4BFXFfJMmqhOC5k+Jnt+q
PPn0+9nG8vludk8qqi+NAzSg2VcFKvvaX8Y5pNkzSk0ErgM95MTEiytR5agQCpCPiBYkupfvG09x
9goai3YPcFHJ6qPSI4jrnlJGUYVALWL7Qdi/8iGgiB3Gw0sORExm8fRYUOcrk+bddcNxrSR4vekh
KqLbVNTHlPDNurCo2jcUiNy6UXwXdb+1epJpc5IlSWyIk0M/8Wg2tWdMEZgJGVQb0y63DtvbQhH4
Iwvgin4TfKUWQBXRCcp/6GvRg0VrN6johPnifYgfEMvDH08SUH3k463rut9Zoblz6D9t7JWXI4xI
qfBuVcK/5c2I8DUgs1ik94Oq5wf1Jp/Q0w87P5kQMHfGbyPeox6ot0s4cxXM1a4NkeNHNO+62b6g
4SRsZBu5tQ9YmGJ170LmtnB6DnW8MCOhcPWLwKl0bMQoeXdoUhBpSZqAYpH0g2Ps1TjIfDKHoo12
i2ZvBz24efVNq2Zc282if87uB/SLm2nq3HvXOsYQLLIgvKvtHhpnFK6I4k1WY/3L8LDb4RDZ5kVN
UY3oTMAl1m3Q1d9l41xcFZJbXHM6bOI2IrhqTupdkF2aFMGYi0+XBA4qDLRBCtrvVPiLMEkAuS3V
r5ydjYMB4UZG2HKG2XqsZ1QIjuXxOiEAnFS/9/P44PXe4kDH2KYEWWvLb0x1HMP+AIdWdZcyjOp3
6QJhtGha+hhDuT66rMBISY5Pl6YPitU+ReBcHj0r1otJ7SYzKXFSwrltqsk6ijQNV/w/5DpF1tfo
orQMNaVWN5rqy1h6h2nEUtfmAXYYScd4zNVDzVUFAacYmO0rDOFWUlyQvcO4tQNnVUzyZSYvcYMF
eakQkiDo2xEWGtd5FmokZRSZFwYhuZ9n9qwJKs+preHKVC4bMpbQTRZ1Z1MSLxS7u9HOL6Nm+zdk
yEYrBAexoUDhzNN+0FlF5Ph8MyiKSH3Udpsay9CcDp9Oi6N/1CX9ey78VWVgu4a5AQoAcIQRAgdC
riwyiMecqC/IRRHb9LZzChs64MH0YbMY8WzMneiT85UhK0a3lhdIhtbdROiWO6fZWvKYcTYerhHz
LrZJlyHBbetkFav8R2VOK1w2xLbxzta2050bjZTYG/oGPq65EMCsElbe+Nb3A2h6CCs1Xy4R4vHv
eQh/k/l8Tkhl8NLxKSybSxfW7k72wTE3GswKFulUvWEbqIX750oYnBQh9WTTyONdb9tPoACc9ZwE
B9pBC0tnnC6aIt2NnUC4yxh04zjPtn3hSsBcoBk8v972IeyRqph3UU6KUjPehbb3VgQpPKsMpmxB
dEVVze/rqRSPjV+/cvWRFNBiOtOBCbqaW32ASlvD3yePF0LrHB1TYo1GIkduzInA2rGIXhIu052y
P62KvCndj4gBG8LfKDw9jWFAn2yIcXr38WFIqexb6MKzyHq2FG3KPhhOpvsR5GGJzyDeBz1+mSJc
Uqfb4snGRAc2EqGwUSIxjPH3eUHvPkEhHAaw1OreaxrjqLnAuNJgqKW0c4hOxdxW06EogqOYMPZR
3pebyHsY5tFaJzXXpA47NEKNIQ4jyCvV3zVj1q5paS9LViVvIgIYs/5HyypqxdRohgx3fZ99sEGo
oOF2BAIGIN5DoIquV2drJ7PJP2rTZMNK+tDip1Zomi4Zpd8pddKHLHLXjHYACqfJOSYVLgwuPKxj
9Ds04qmVk6RnOttQEDA1DAun3Xd20xC+zh7IdGcMXidBYJyTkwiAxXuFj+uzVe5xIOF5rTNI62Xm
/S7aHMPbOCUrrhR85OwEaHuKp3KEB4HJuN3k/lF4KFvo+NJxGgN6xHGTbVBbAkjyxHsjoQkGLYoZ
X3JXW5tyP/kGgdNlhUmeGLB5YEWkPMhxrvcyDtPWswoU+yOaPwiRecQ37Hc0H+JgPjXS6dmtd8+l
clqYjDMUKju+yyQYhmFCs9VYSbjq5OImoZlkl+l9+4gjY7zDJrv107G/rbg2/CzUWwYSSIvD56Ao
p4cOkZNeeEH2QVcrErhsMxMES19uWsoXOkumfaIcnFBp8ooHPb+dU+POV85PZ8CAas3RrSnj5cwg
CFCgzJ8n765q6SA5yUyvfzqFyyddW8NdVSIrn2pGPg37tAb/gMOH+AaZ/KqthPwwh4VCl+SAyU2H
gPlqIT0bgbESQ71TafksKRApxuNbLwq2cWfpc5kmJDG5Qm0cXd6p2CTayK5J4DKrp46VQ4PefN33
/SWwm/YmGhZuoqjvXU+8itY8VuFu9BSQKaxe+Lvrbq1gijbZk0I9x5P42uyH0SXsZS6iUyKGn7Xm
T5mpJL8UGZ/v+rftEDYnS8SPSEQHztF+q9P4Vza+epr2oBi/c00/sfENgZTOOnSlhj3k0LlMnUJt
Cq8DbPhtTwwgJiZbInGcFxnEhIiY8V04SBw40iAh1B/Q8+JVgGBMVlOSlYjNWEKbsAaxBxE1ajrd
HpVajmEUlb99UDHBg4o8Uv4izZk2RcqOpdNpbBMt4bidccXsGeM2hRWEZ69MH6UzfCk/4QSgEZFI
PriYMINUISJyA3VsYohSYUN/qt6X+ZQcAvgJEYJaV1vHPphL1vPNKgdnVQsEmUFV2zu2D/RcP3TV
2PedtQydeZntvBFGrhq+cJ0zmMQrPvEQvrx8Rj5es63bVXjSp8ghSTEoHkenpJdX0lWyzUehCyiN
ZvnkKvUrwpqzMmtIhX78lqcI7eUYC9w9ZGokQu1jYCBzQ8e1itP4SDvkLqMMPc4G/AILKDxUJgZD
b5Nm9Yl5kOWWJ/m4MW6pKgjw6HDeOjhGHLtzdk0TAKnpoEg3mlgL82Popw8DugP6EADedvVYBBII
eA9UsHQjjM6ENJkCC5sZ4idGDTRvzEHcAzu55BGTcUz6uMr89FynA2TdX60Ud60WHo4RnzY6XVLW
22NGrXtOf08gUBDI02l0AgItpTtzji70YN+hYpLD5exRB2uJlR2fniLtwuLiw4SMRYuVyYMlNKaK
UNwZNa9R9aCboxBjfGp49s2QhpveAgSP8hlEtpkdkx5rkt/OGx1N57CNzW0Z5T9iNUe7ssUoqdj/
COoVL311dASGVy4vVgcWEQ+5ptwx9jM9rPhTTcmzGVXeugz1t+itk4/e/WBNw7cXvVCOz7a6m751
MdqvbowwIkNxw8ISG7W2fGieVafO3jq1RLCPnPBodNGp7oECBgoikTTORaB/BlOXnakcEZhgO7fW
2J07xI+rdo4OEVXhPTX6T7eiiaz7GbW0iSo7nHd+oH7XEski3IfYTL4GgWWvcTA8gxNyoJaqQ5z3
v9oiJD9tHI+SOImkEdDYPSaF2g++EH3iTIYv2AZn1+92DshzGUBD7sLoAWTUayUAnVvyxemG4GZg
k0yE0fTchg3fqnqxIlgLVjhgSzezu8HsTozSJKGiEJItsaeieq0cQS66PhloISaAMYicEWFmyXxX
GXicst7CLSkcsWsDvjLie9o+My4mqs9LPTf5pUGHbAQ+zt3lLj0Oh3bMs/Of+yDt4GuqdHH4+1sR
vsB10Y7xtl5e6frAMNuf+HJG5OtQjuP5qWueutzRF23pHXJCmpmljm/0nA3IcdOUNxK9GPUQGbhD
Z/j/Cunl0I83I25Gh6uKEsHdYI3RQ78cpjx8aPVKlkUFXFy7l+uBcuRiEJ1ZieJF+nNfiV8MRA3y
S/Pf96kZtJNwErFrgLRVEnVzsRwADwe131y4KARDft9ux0KIy7wcKM3WezlhVLzehF5mX9LWT+41
6pnrXX/v7zznR8Ly9/Z6lzSgWub1OK8L2GGbv8+1RSgOXUTQwfUp//GAjdef5cvfe1yB3DuZaNhe
//D1gRDpOKsxe83mlBjE5U1eH0wyswTYNz1d73KLGlUHIUM6itMHaoUVHoNLb1nJg25GsOkNHH7L
PptTmp/G0XUu14OcF4V977nbv/fl01Duwg6TVGYaKQw6yi4n20BU52buBTGY++d3FVmGc4WtYIrJ
OClLiYAozAHWzC7+3j+322putm1FZHR9fTyuXcHKaLxgyLyf0cSRnwYXO2mUQxZ2Zty7yTFabths
b/4c2Fq9qzSeUTXm/AXi1Lv1WNpMDv9+3pgNwR4O2RI8xO/6ZuUdoyK5gNhRd3U1rf+cUXNNut0Y
QyTPi+6+YvX14BgyItqzeqrB1RyvT7sevKYSN6Es6/315vW5lkRA4jaESF9/63qfgJxFIl92ztU4
rgIzCi55aQeXKOMN27b6iND5Xq73C78Y7j3UCmh2kTpfnxaq6VD7Ij5fn8Eu8GImlk3ZhvOvmpIe
vXrgXdBY+5e6JI/GiiHrsMfyL9cHrD7tDmaNb/d68/oATD/nriE01E6z3mDhH/fbrrDRiiUTK7fB
Pf19btwgogqyzoel2aRbOZGoPRsh0OLSlUDNQDTZfojPze8JsrQDqm/Yb5MHtRycvusP1JRIxBpH
8+b/efPfRUzxvzX/s8+y++z+e/d/+Z1/dv9l8A/PcR0fKaMTCOrQdN//2f0PnH94lhd4nnB8F41U
gDDgX91/7x+oNiykroFtu4G9/Na/uv/2P2jT82zJ3UvT/v/U/hfo1/97+9+yeDnTXiQI6LMc1/sf
SpWG6c2phXIObi5hohVOsI4KghoS9zV3/OSgRELpyHPoSmx98OC25R08EtV9yAVEnnYJsurpSXrF
exfk8dqbJYJGVn7sU6OXgJGpKnRysGcFos2G5hknOVCGszIhjKWiGNZpSBVgUP6PaErBYKIsiom7
qvHuILCkLuj683kdyxQzeoHwGzGsuxXCBoAS2qs6s37KkUQpZlKzBKgcFyYQP+xBtGIIp2oq/zsb
bO+pS/RKA6wTDDn3uRvu865nyabYCgM0obUzmu6OMZjgDlSUnumZG3+KL04ZCIJN2BUVH4e2jl9Y
dlMVa+REIAUVqmF27gpZzZcUx90aBqK5Rozs6f5kSAJJTJ+dYFVlwb7Kb6ckSw8JJMDLjAcw0QEB
iyIdCRW8R+VRbfsUz05gFmjSnCVgvQhHSEnV79L1f4e+ne+atnoLJlHcFLosj3o+TvPCma5KcwVc
L7y5s4ZOHyrFcjoUx7hlTQT1HKEB2jVwHLoQT1hx7HVZxD+CuUk3sBCc7QROiK+V2XLW32E+3vdt
eMlTFueNCZ3IGRickwFqOOX3faYSsrk1LJbGDO79AKfHzOpYKxInBgfvSJUlm74E1B5mIZxNcNme
1xA4BnakMeCsBoO5q7R7di25hXG0SwOJywuPEuriAtUo0lG7HeGdZVTmzLLx6ATEE9X24Ll2kZQ1
bdvukmUt7tXpftblR0X6btW1B7+rP1qJaK4pghn2EeVjSCUzWbptcpiC7k5EzS09FWflQZVcz2b5
0Rj7AMTfC3muPoAkSFFf6ZJDE4+PxPOUjJt7VRaoSdzxI0bPvMohAumCWLTCJLlWRYfJIym396C1
tS7sg3bINn1g/TKa5IWyMt6h5zaXiClyuDi25X86Y/ruSNaSnuLbbdzq0x+oEkUaoGQoiXNKDMPf
F/BJiopCPT3S8Eg1JEOSTlKpRzm9p2aCvOPdrJPfs2gxF1Tshu3a2WrKDD3lxhxMGD7tAYIlnDZd
RJ+DiNxDFl6MNBrx605vqS32ovB2ADDWuoG4B5U0eGQi29vGb3eOzcdudL8GrH27rIz2aQnoIKZc
mkGK4QMVD52WT3k82JvXKpU1LD2DzY4kj8/MNREpHshbe8Xmw+qCZG34TQlVOz0ODjUAO0XwF9IV
sTpIyvQH+Sbxuwr7g0pAuhmotq6qwNtaNbR/K6Mk4MJVYoUMau6x8jQpy/Pg7ahjvMaQ2kqPPM2R
CzoW+WttkvBKZnHc9scIxkVQk+dmbjRYJ/6nSpNxk8jHlCsOs/DJTcRd2PqsJd2BYIMAqN44sNHM
dbsThBQb0jgMOQ0MI6AYTKInlqP96EArHSHGiJnmb2wWX2Jg8p+K4tIgK9pMefIcGfEA90mfowCF
QVFawO4bAInWkKH6LfW3Yc8jiHJ6GoposBkFjNGmt9JAZ5nH8Z3TtofwvfFGlthQ826dVNE3SdQ+
GSfyPnr3m8oZ8s98DI/Ro6xDFEBhYzw54tYX/q+8pFRRpCnRG0XOpdMXqypy4o0ZQUELzOFAgZBW
Yku8VBC9XU3dzAGc5o6E80hFF3yz/44X93EcbVrheaoPNRS1VIf2OZVGyX/TdmubE9QexnMkegyH
Nf06wbJxDwnVuinmpaM9gMFlnT7eFMn4oScyjEzq6WxffzrJuXUJi3SJ9Iwow8yQg9cV5NQtWDkL
YTn9jhlmkErv7QyV85Rhp/airqVrkBp7SXCu1ZkBgFsSD7hUKDtGCXJvIzn1JMtiiiX9NMeXmf+q
Rn9JCsaCEsmLSPABzDm0mCATxDDnOH9rRZKFF8ij0tGj6KGKdIDLtuybV6ZLq9A4T+bE8gwl1EKJ
XUW1hcS/oNs/QRncjS5nRjWeirA7A2IWmxmq61rmWHJHOyVzC76MFQBAtWrIKlZcQVGH1rDtm+I1
dEuTyQy+etwROxaSNzsOnoewOIVZBdZqisE3iUIYn6OViz1VRKZYuoKboC/vh7F+p7kD0E73dyM9
vs3YjW8GDcjDiAC6L7tVLgF8VGQuxvAWAOhSSHYxD4IMvcfC4BwZDBiUS5aRkFh2Lv2tFZa17AbF
eYvxDFoPPpB27IERk8tVRa+NZ0BnGFrQK25BAqELajMNK8InJ8AVmbrDoGnvNH6mtfbAwIko+6wT
/ZJiVn+d5b5zArlWNgt2AenKJpksShWaGT6fngIK5wy7NEWGxdjcl8Ocb9zgNrK7hvIvnkjSWiJq
p7ehJFW45JDVyV4nOlmPVvA6eETukK8YLQZ4OJgmvj7swcOJwjJvVUV8szPZhsImJS5m2PUB0+wG
N+SvUgJlBho2unmlnkzkShjgm555Yj0bhCFltJpCcVtm01NWCjJmeI8GA8kNNWpjnyw9ZaNvz17T
42UKp4ep8D5oLM+ck/qAzSwA6qPhnqB0aGmEhC0XMoTNnVWr+BymOBmmoj91LnkXZrWvyzBZ66T5
nAriKMSxDH0Lk4PzHdhYMK1pi5Cke4mb9rZGGm3mI711HcBZTmhLKeyEYh7yMyHTZcTF5472OSSJ
1UqUd5CsmmTFB5qoYG/OIX4AFOOus2rdiqqVzvYxQKFwzAta6Roorj9d3Hs1ceJlVvMBVpRKt2aC
psB54zOYrdN2iU8oRr79LNkJTjgdqpaxxfnZciGuc1O9DTAkV1Ne7zyFGn1+883+A597cTJDealY
vR3zgkxgPTrRkVb/B/i+etsI8oyYGp9TwwhW/jJrqyhsDtI0g9uUD9APnWHjR124tsHZzYZt7mKn
JgR1pIEQPbMrisHY/xZN1jEZuhBuukOo0flT8F93NTNpmaH1MbAIUYLu0r1vzgfpBA9CBJDmclaC
iTP9mBK7Wfsd1YySAgsV284gshxZD1cYyoJeHNKWam2oSEYPY3BtIraiVdCMh1m7Cc7/GFBVFR6k
Pyerap4XlxBjF6tASJ/yAFILJcNkcIraaHqGArrwkKhT3RGH1rtWscZ9KgCvBnsV4Csp7Bo9hR1/
5hm6+QyUbT7LO+YlbCqVTdi57/WckZygeRn+ELTYZvU8jENAjoImER7TaJzi/iwhNDqReHP9pt6U
HnJ9CeT1uuYCO7qeEFEc4Cdw1oa3nQEWtCYMGFr5vpDeqbb99KA9psDJJLwAFCveXahYSIzp1rp2
sjYV9IOQNK8wvg/0ACttcUHmDaafvN73YfsYJ+TDuLMF+bQjqpcvoWXrqSz7R6f6CYQjyNy0DHNA
Sx5LCY3mf8DMr1UwkD/m7tzAFVjXsN8WoxdsJjvKD54Dg39+y1m77IY07ddibIezP/sfFg5mFUYN
yOfoZzIr8rvC7sZKJYjmpfEJlfw4qYiwH7YcKzyt38BtMN+XFH18m0F50r4HyTVelm0Oy02WmvRR
3mFi23f6W9v15wRfC7zDuRCIuZKcKlWs7LeGvo7KyNIC53EL3o6+9ii3LBElHWd6+hDb2xRalq79
g7Dwgw1KkXUdz48+NUgCcFsQaCQCu934nA04TMaa3orbOzRrRmmz66BI3Zpoezx4AF3F8O4a6ROW
Qned9j1u6J4leCHSz8Q076n2stysbqLMD2A3BCgLIMGtyoP/C1jTxjUVMDyj5DohRVBqCqf5cKyK
X3NM/og7oETwpDyyczWfJ31A7EA6RUl0WtV9sVb6YKVXjshUqspRm8CTRG6A82kn1W36kVQEEVGi
FiSD4ACkI0kTDEwraD1vQMtFV6egNGqybYGvOJ2iyTyklvLOiqo11Lvwa/ZwvCDogVJS2psyLTy4
Ftu8lwZVVRop9jaLB38rLRuNXQwLr8j7ewfKMexIyRAHtjXDIJZxAR5aW9zHykXQkvY/ZByjBBjS
j6LDRZYaNe1EpBigeUiJc0ts5UofkS8ED2pKz9Dg1WH06dXB4303lU5Wdjvv29r+zu38Cb50vfKs
s4wp2A4BZKG0CjZ5Zt5H3dZMALQ7YXcqPaLao9aWuDSJfZjaU5iEByMzk51s7NfIX1QWSlc7L8d4
xhw6swu78WFSivthQdJBE0FpPXqrqAXPCpdqHbnGl13tzJ6lbNkNUNWygpIhJ/IW0t66JQYIPu/P
VOOaoxYQ3YQVM5xrsyZhs0OfzY/jrTCjW8yCbOZ7wgllDo6E6tASyrrIxyySFOBct8QZwI/umiUL
DduRU5ClwXT6LaV/F3f+NrXiAB8iuZv1FLwnDrBgM+yfKEw/mmXFtr/e5w7qiDR68Uu+uQyoMF2V
AW4pe5Pm0QE2ugpm4oB8L/TWUT3dCLP+tDJEXV6SBVuvY5WVzoD4HeWQ8pY9B/5wQo7V7ivlPBtB
DPewnbYQzx1lPqepfdON48INQPsQW7SGyG64KQrSeABxvAKxXETnfb2JEven0bkvdZrytYu3wC3g
waQt8x7LKNtau7EFPV2D9LcoQm6bzFsPuUfwMLoG1U32TUxOqJ1ZpABW731HhnSVkMEg9IdO4upY
MRQkpZQ7EgSewHWtctOpn0l4H0xBA9yjNwOr3uzw5Q4znGDy7UcX2FYAXXxVpV8ANn6ksnFP2DzO
xAuAg/+wRusbNepHpEi/7E2wPzMMYSoviJn0RhS2WIHVOwXUlVeGyzUca4c5BEeSEhLpBQoOShDh
IUJDs7Tpp/wkdFevZp3iKdS/VPkt4CCsK43J0sTsGroLwVJrdzMazWr0nBIVnx7Wc+9vS2+0CDkF
ydtVd76nw4fQoKHtj+1tJsjfAxJzYyh5Rvy/YfdmIIml6epK+ZgDtdvj0yCVhV2lbEy2p5PSewBD
6yonjtRxoawralRdXG7xOz0LDXmRKJAfhb+tjCwEJsjgAiHvnCFu2feseLyUiMUBAuK6jVCPtbK+
C5d1SRSyb7Lz8my5yP16OQFjGc3XegheWpsrzetfvYboXdsTX7qi/u3hcpuc5gRugWYYxfqzR1UL
wDT5MsXzAFRHQ1+8MQfFtVmkT2NMCbyMKcus0jx6yhenRV9M576hNAQ4A+CDaYpHKARvmTC7RysG
oJaW+nOGF9qlNVEM9ptnj6tzH/RPyRw/z7YkZq1jAEucms4gKK0OacB/UrTS4hcKjOpgJH26b2CP
1y02kevB8uTO45rbXW9ddd2NVfY76YQXYfZAY3zzEMZlcCvy2diGyrwfEhPgWAG1sHCsQ7iQAtxJ
AlC5/giZcNdTe9vFFvycNlP762ZStk6wzaPRXsVeNzzECNSmRn+XNqqQ2ELBBRL50vniVXVthIpq
KPc22ztroNvdMyJ/aePixa6Cr1cfmhz149C55bHjJ8hqXkuJQ48Id0LJOwNvZzRkQyIq+vL8ESoL
cUWpC+gP99SGT7rcWAV2F0tk98vlirAiI6WA0DlyBE1TX+zQPxvaYw05ZWqdRPXB7EnrUVbClo40
vq6fiKCtSAVBrmnm/aPhNl8MRQsx0js7kpQxnX94Wt9VkaHXlUEMchbdEeTQJs4LNJ5sNycoDBCt
kJ/KqV1LsPwBElLT/KA7j/ZADSZniMSGJ8VjHkgoBn79zvSAjra/bVIACUU6A25w3RMQLlZ0Rubs
2toKgAnJu6z33oNavNX0zZu6xvMJn02NAWz/CrFMQeqxZ6ld2kTTTTcQqIGukAJYjUzTWyPQScyL
CtozDVpkK5VvUZ8N0Qlb9U3ddHf+ZNp7NweEaZBVWj8MroHBvF96EP6ASRm/OLTgG10USCtpoOZJ
CtCIwNESHt2VeiCbOURClR0pJ9w5tjjBYCYfc3CwOQWEjI8qJoFxISCIfx8AKNa39vKU631uHGI6
tcmNuboD9FhgKZXGV13kgsSi6L7jVNpdb4VN8dIVcLEHqiZNh/phziFtXi8Wb6EWOKYUDDIkY+Vw
y6oks2/7W3PEzVUGxFnlesHpN29X2b++ug1YQ2L1Wlr7nQPc5PrOjXHWu2Rm7zf7KOqub7UfFlS8
r2O5SyJ7Fw3ZR+XMD23Kkl8u5oXr4Y+r4O9tiy8KO0J8+IvCm8oRWsT1dioI82vsQ8XOqLeJiECS
2i48i/SKVh5Gz8cb3Z6jbiFYXNl/7DZJw5Q/rhej7VPRQqu+vzL1ri9pRdG/Xn3523aWUCCNZIHa
gz+SG2Wxu/7Hrr8EL10/h+vtMg7arS+mR9dWP4MB/VhM+UR3fLuuandh3CQFc+2ob8fZYTnFfgzE
Nk48NmOQEhywXDrJevDDwEWu7/Q6ilxvViC5V3LZN12Zg9e33tr5W8NsxRSDLSxAoguqwyH3xOn3
ZVhtpM/wGyvNslGoBxS/DjjGFMvfWBTgq8fFEmEEQbltyuDxn/4CZx/X1bBjDcaYAIO93scpuRCL
d2ACY7qzkeZogqTMo5mEztFqiccdxliTLJHpWzPqC5zIPq79eUJ+Fy8sjevfmaOWvUxOwDJRBf2t
b/jdrWvYKC07AeMDE+iK4uJU75cVxnX8zWLR3wZld9cj1+YrBGHgNAGr0SxubsOUw/Wn6+F6xpng
LmZzRKlbLo5AgcY2lGa+/3OpXK+X5SAW1xXrdB96BrICVS8+MojXBDzwyyhsO38NL19x5tsoXbsS
PYiyWeglG1SNB0DFYCJq93cRKXFb5O6dpFKwNRccxvVg+221cXsueX+hk9h1Iznn7dEHa9hSNwq7
iHo3o81iJAVUg1KAKDiVh7tsoWyQL1CvrZ5dz/VivB7q5Xy+/hQnwHp7WApGu3gs3QBPVtTghroe
5mXC+yKPhFkWWpx9G9Wjfau8F7NM+8P1exAL9+PPN0I1RwrjyyAQbDd4yU/kptOJrd586uhxYmpM
ycEx55dRoLN1k+J+MiSN9OXQJPFWGWLadl38arps6UY5/fMx6CY7N/XkAa6Ne8pDMQBIxilZs2Eq
qEicPEmlK0+83fUJKL86OuNYg5bHrEKfOi/81g4UWRs2uNPqaWdmQ38jdEQKclS0w87mQkM7WBZ3
A3KtIQ+6fUc11BraigEqdONzg3j8xh0xJehs+a/IdaV69URtgQpuyyJJLG/abOlxoSgaSK4wQZ6P
bEuNgZuGM6OgUUyPtjr1vnMcuhJiTXFWQU75AiHuOZy+IZfEJ0901JAouN3M8UR0ZJvuZeSZ27Rn
96z1BM2WU9w6M2SK89AqYHuShoKT5acYvudekXKDlm9JhYxJCpbGexP57KZAFhhVcZQh1OobhT5m
XY8uEQAdtv+x+Kgnqj2umb+pZtYbt+ZksLT8StriUiza26kb0p1qWGObp0TWaM695GThPTnCQeXD
nGp37VldyvYkXrKecKATPmoXx78HfxQeOsTZQqd0EoNPDKwMHijcmlAB/ou7M1luHMmi7BehDHAM
DmzFeRCpWQptYFJEJOZ5xtf3cagqIyqzLct62xsYxUkkCDjc37v33KlKTxn8DBJ+WuYgeJ+7iEsd
usq1PQlxdBsQO8st2Nvkgwtnr+spWPHZTb82CEApAqGFRov6c5yIMwrtbBN5CLGLKRBHwzKN43Kr
Un8ut349EDalOI5EwKwSOqar5QE9BPGFuwYF0p9vsLzL8mTLiF4a6uvbSgdB01vCOYoiJkp3uelJ
Q4N+SKCOZg9HjLjLvb829VDIrxflUNZvCpu4OaM3maKN8pi3rY7bT11JqJMfAx8x+gisfTtk+r72
kVMxI5waDs6hQsjd1+0nxRXlVIDKl8E5GnxyaQkGwcRgbrgU8LswPAamdtS5cB5KRtUFGEUAlIKa
DM5KBslwMiZMkfFAjh9asZXhDwdLMK61WlJsbUaBG9M2vtuhzundvEZt+pPqygpK6ptZQJI1kdt1
RfMUJaxxE+JiBlKeYACqBGkSM7O2u+R++CMtoeSPMg1X5lDSeqs3osmcpYZ5NJP0HcFpTKqKnVBJ
6x1cH5pIv496VW1MdllaN989Sc8bALI3mk+x92ZNFMahvoKOs6ZnLtniRnot8tSBSldRP0qXxpfr
ILqrW5V5JpEqojQMoycE2jjIW/iNLI82Y5G9pg1ZEaag8mh2XGQZ8ewQuWxTshdsym15fOc24dFP
cYxUSfjUZ+/YEFzGtas5acXK1TOAdxpehcx/9lt1shcbHdAO42B5MPKR6hDYo5bMNiOGAVdLolNd
ytpG7XDW+yCQRNqeVFlWzfpNs/wDNTPNLyhLVXxnTpa9FpJL6Zy2n1wZhq0rrqk2Hunj343FuEMW
+1ZN9Ni89KmlccqBRTsLysiQP9WSRFM/Qp4+FxwBjJQ7zxsdpEBI4E1wnjNvRkoaFaWafQRFtikL
KsYYK+qN3lgnyaAI9sgmr+tmJmMkgw64T58aWJnr3kT5xQDIGexvkAWCAarI+NVn/Rbg5LcWyHwc
VZuiyg6jO7J/og+il25kFm6LvLqkBd0c7U4TpDTRJ3G89L4CHdrhEGv9/OIYHjF+hDCM3o9e5pfK
h5Mf9tEHwo3N2G0WPJcT3fswiVdJY268ArlNiQZI82qSosh2w2czINmE2965/c6g5FfEGkLPcmNb
4kwhEAeAq98OPt6AgemnqcMFzc6Uzy0E3ukfmuj3kEyfSU77PpbzrZun62QITo0IXmrHeDTAx5Pv
WJuXJIN1Sv3vcYTyxeImAdcKyX3SnHFtO/haZ8wRJ85247TcWjadGYjT5DKWQsl8L2e8GZMCyCXW
HG4RIbwK24c3h+eJSj+AOo8ARji1hOrADuUcB+HjNvhtQAspU//iFtSVfREUCebE5W+QVvM6Kph1
D6L1bpIR4X5MhbEbIBLFNiPvECTmt5C5x03aToKlEH04tc6kVsGP2VItPdZqI0Kkr2E5xZydDdkc
gbx0GvECpqiOXVBAAvBYx0YOouJfxDAp5X2TzTW6R0rHNyjgiuPkmuW8asZPB4vwKs1YxCxYtr5H
PuhDhQ5LX8kJipt0MT4vD45XnCRo5NXqxVAbciKYoWV6T4YTpWa0zgDsBAaQOOZcwRA2oTo1uBzm
nMOJUY9HzdH54WnQ3aByUBlTpO9mibfqQ3tA9U9iAyRFnZTSzBmOgdpkLHmO+rup5tvtrD26Od8k
19Qlb3mSErHuQydfYT8jRTaU1ZHFGgGCy80xLv3DWG+MBCls4wavYjFvZ5HiDdjKjD1+zR5VukSH
KkNLCYY8jQGTPdFllOLVDNVspoqrRkGiw6+/c1Jj9SFod1470O399e9j9UFo7NHpZmxRAJEssdyV
U/kQtzQ8rst9y61lo4niXHDqMz/yxiNTFbkfZbjx0/mbaTUtK9f8xVZwOK4FBiU4iky4DWjSFSa5
J133pjfk7Zi9ahYy/XU6+IqUAkFPSXPGO23TBHIMrkZqE8w9DgNt3OXUhiFssLFDuXF9kIXt8g0b
ODAInYeJSkAs8FdplLGMONpGpfmcgg00NmOKp9GQRb0ua51xuutxN6q5NutOlhsRIe1Nw4jKTe5M
G4DeQ+s9/n+tsbNtz/snjd3qI43+KOo8+i/Gzter/sPYMax/0RszpO05lomMDVrOfxg7wvqXBf/I
k55jWMzk3T9VdpZASucKzzN0LlGm0MHv/EdlJ/5lmyboHfg7rildz/h/gewIvs9/IXb4WAjvSG6Q
pm6ijFcInt9oUFhoC5yp8JnzwfQ2BkEyZTta514vxx1Yxf65sEYSdSxAhVWEQlNDG4HMA/8kbOzH
3i+yp0xPv8MpOPcMtswI8kvk4PEM6cKL/Jrpnnb0rek90txyh2SgP9B93RNd8zy47njN42m8eq3r
bH/7Ie7+DnizlTjwd7KU2t+6x5wLtJHlCkeJC3/7YlY+lYkXdv0lYGq9GzzkHq31fbZqmy5ykJ8L
KcO1gYoDAwFl8K5rXMiqo3EpQ+tnG6qUn7G/Fk453gojpQzYaS0ziN65rZNyow91dycjsPueRV8a
4XjPJdFPb33X/4FnL9rrI5Ig2RlPkuSYlSGansTYsj9h8Wt38GL/wI5JxIvjAluz2o0GAPtA9Gl8
IlomPiUtEL5RIpOdpoSIrpEwJzMkA1bTXDDCvflMEY3qurQIAtgQ5hsccmLBH525NPe5NfWrADzL
/9inDsfq3/apIx3XE54tKUUptNjv+zSSoet4U3sJZqIve/KUtl5PMy1oZfDUB6TplvN01GacEXgX
yecr4/e2GH64VtDsIq8SJ1i329Sn29T3OCHaou1o7+Ljq+JdPdb2Ixft5AGGEtZKRzx7dD9uat9+
w+TYU+VyMOCWfX4KRujxJH4Ch6RcnUf68ESvObgJHSYSzDeZp6G5Ib2Q6aAkLfJijUa4q9CQrDnp
4BgXbnpFXEEjuG9jgo/g2k1iMJ5Myb705js3dLKXCWdfD/mJRncZ3pLVdp367ihLDCzRNLeouuyH
JCI0Mw7b7EXgNLS76mzSZFsucr82vReNIIcA1P3zMW78/eSVlqlLjnKHc9j8K8pN0phHWZc2l9z+
xJdTnFyisth1yJDqsPNRv4jo1NNNux174nQTiByOn5NgEp5a/DEIrexL11osU3HXmaHGZXHNnFt/
+efPqTBdv5+K0pDScKXpCcYYNuqw+u2wsfUxsMomyMmn1ZpjnNi3uZPZGxt2uTIRe//j36Ez/vv/
83RBhpjLZFe6fzn1qUJPc1WHxWXdaEZ41YyfVZtQC9CEvTFqg/DONmG6Ys7eY8UJdYNTbe14XXHy
dNL6Okt/kA8Y4IKX1tQz5gsmw5n8xDjCTC/SXgrKGQTy+uWu8Jn2NN4koZcDDy0FFqFG953b/7H/
/iKE1tl7Qhe2sEzLcdTV5L93oJRmFAZ5Fl1sy3xnORieZMjBT3p2zXAVVKvASRAFS7vfNIjCziYj
0ameO7EFeP0QRYIcZz3EUsWLTGCWtM+Mu2WTWN5P+izyYEacgpMxJ+tBxwk8zmShNmG9FbQkzz2Z
s1tkqEQ/deiR/Wo44uHPVqznDDDPFAv0qLK2TS3Tiy79CqNNLF89mDIrpt+T4dNoijvJ+iR1iacg
ZdWbG4aAstkG5eBimExGGh0pzHZP36BJHJmrwm7Vmu6PtsF3qNX0gHwDkXRHpuHZxXgJ1SGZEWim
zckviOopLbIN/3m/238/kFypLo+UDlDCS0udf78duDoJPzloB1R27qr1R4Fw3B7uXbt+GyBfn0Ky
5FdD7Q6oaqYfieHGP03wXng7ho8qkaRZkM50DbVYPySD1u9aIf0HlK/jTaSe2zer0dSmH12XXHAZ
H6j5xO9x4U5k807hFb7ERMwpirfaThmJUJN+WIaPe6J8sCoXY1vdoCzpZ9Cc1XQXl9TvZhXiYFue
diAV5XEAjsx6qKKwPLv9aq70fK/ZerXNrdHaRzlpnlpOUOPMYtNy8vSCHvOm9+tvfTKWV6oR9Ysl
72vRjK9uY7e3urH55x0sKOX89Vw16aqYCkTpGTgFJROd33cxRYtIr5F13WJTxGxmpAYRg51x0hvq
GDdBZOzS2XH3ywPLZnR9X8Pmz3NqAOPV9tdrDIIDyrmkzPTn2/z2FFvGRkXyAS/89W59A5K0l1O5
/nrf5WEfqTd+0V/PnB0CajDnW6rIBMdUvb021NmBesv2txcuD3z9y+UDoviHYmpZL1/3oUviE/z6
52Ss8mP4stMPTUhd+f/2nX49+9/vC000cLHVLJ/hz4/424dVD3x9puU5X/+0K7MrLgCj7qnVtC5O
Y/W05Qk+uBDta88vjyybadn9y02LUzapLiHX+B1VM7J2MD1qpn+KlAsSaLfyRPbKHdlTZdqgT/G3
LTqh1cA89qW35z8owIDAb58nsqD6gmZtl5jn2Jr/0McWfcIUPbVYM1Pl0QyT8ZMoXdRBKt9goHyD
WZS6qU7qbicvcSMwyTdOANglfyWVVN8C6biFJog73wh2SOJPXPDxjCr3aJxrG5xwiB6Us7RcPKYV
04QE26lQ/tNpvB+UHzXAvh/RfGxVkMYA+2M1t76iOVP0dvGzCr8ublx9fBxyhtFOuV4jVxYrHR+s
8sPSyzY3WXRECLpqlGOWhdTFiX5UGGl75aiNTO3Az4ZjHrMt2LkrYq5pk8SDpOiRlyti+qa17LRd
trh1lW9XYOANlZM3cPotp++7BcUvq1WNF/FNhGTIXlzAyg8cYwzuF4ewi1c4c9wVwTMUFpWNWPmJ
G+Us9izjbV68xuYxMeUlQLNx0lqdmKpiwsDrdftaIUzyWpztCiAzupW3xCcEVbmajXT8QazMo7Dq
bl044iEO6luval0099nDrLzRJSbpSrmlab1ouf+ExcBfYypdFdiqc+zVRCVAO8dvjbcXgTetw6tp
vUNSWqHSNVEjE24RkiLkKgu65uQ7qvmE4yAZJvqCCUeEzWWvYfiulfObK/aJNBtqVIsrHHu4rXzi
PYbxOR6/R1X6kMlcuwVvupmUt7zEZB4Ymq4ykJu1NnKA4fcfVn5L/mfR3eS9fRhDTKjw2qI6aPdG
bHN5D6Gg2NPOAdlw6Gh4M6rnuEbRctMNiAWahxALWxczu8kYihP5bCjf/KzCvVUUdzpSVROk98kZ
26xr6iN9RHGolQE/U1b8GU++xJufji+WHf9wCsAeKAOptcUPOQWiM5TUI1YSKv4AJUh76XAn9Z+m
DM9UzEGeRA+tCrboYQTksAJ6CuIKHRBZOdqCYSL+Ot37oJnb1H4ZqY1chxJzZNghIG76u3pBErDS
m2EUhApW0BUO2IKaAG8FMsAVBBFYwQ0ITNz2CnfgwT3o4R+YcBB0egmgckAjdAqS0CpcwjRih2kt
htZ4Tn/MVo8hQOEVxnY1K9xCqcALFQSGLoPMZQ36OaDqUdZAGnRoDbbCNgCeRfcTCsyCbnAcEBbn
sfzsteDKgJXS5Ehepo52P14l2JXCPE7+lG+Q9B2xqKhodvARFDXuUbeOnFpYt/yPzNHgcTPZ2AbI
HFmt01yfEPMQ+33pn2ScXs0BLwIDIorK3Cd3m5JY45KXZY/xpWsg/mcKdxHDvagQVW+N2Thrksri
KDmVR7ybM/NLvLPFM5OtbRx7z4NDpjIqsrOhN9mhFdU3jiE626is9iblT2pp6KargfbsXNnfNJf9
N0Kn2ZRlIhTwCmkGsvmbMTm7Dhmk+HUMknqtR8EM9YbLdr5X4qyV0CqE7577c2gqnPV2k4NXkieW
Q59AQVeF2tOR7QAacbUXLcK9PznBaw+LhKUYSjiFJ7HmnQ2tZERmvuoVwGSCZBIrpImu4Ca2wpyk
rIpmBT5J6cr2CoXS4AKKYaOAdCAMV+FSHAVOKRVCxVcwlRmqyqjwKh2claTvB8AcaPkBsKTta4jy
Bvu5S30fRAvK/npNvO5lsu+KBeLig3OJF7CLQryEzn07k9JsKvhLCwWmVjgYDy7MpKcTfhDd3FnU
z6WCx/TXQaFksnJFk8N+jNC0B4yHWHCo65PPRysSEg0qXmagCk7DumjvK1yNYb8j5D0LhbFJcvPJ
BrolfX5hUoMO7oK8UfAbaE+PQuFwxpaugFCInN784ATrd2kXPScMnKtJ4XQSuDohs+pZgXbKAeQO
GIVdpog8CsYzKSwP6TAx+wBST6I/wPmZv+W0kqn7Ipf0YgOFifNWw/kBArAp4f50CgAkIQFVCgnU
KThQpDBBgwIGWZCDyA7PSNYEJkSYXA6AwjsMCjTUmeajodBDkYIQlQpHNMEl6hSgCPlbBfUfMAsU
nFOrMEYUJu4AATyS7rwv4Bzp8I7I3P5pdGScGv24t+eZXA3YSMCPUUopXFJkoauKStpB8djdEjNH
IoDCKwVARls7f3UUeGnmIL/pYTE5pF03oV0dQsXQq7cMMJQtre8o1vbT5BtvwtaA1OvWcOoDT7ug
etZXyzOWzfInkSbBVXfC8eQjpwUYxsvU6w12zHcXqyJ2yFl7aCnj7wHsyR05KPFT1Op/LO/RDNMt
Wo/utaqscGtlqFcH5KC03dN8Nav3yN37HsHupxMn0bqwjfAytkVzTjsTdZZXa9/6jNq++thyznAf
5J57L7SxwNSQZrsOHO0pDnNyp2T6QZuq/iEy4+RETfumWUg2UQMUZ8ouw62mh+Pa07vsHajZdnkq
ux7kPqChR8ijE6u3AbHaPNf3tcqZ/nq3nk5gk34XUiNLTEdMrecutGVCDunNd+YzGo43W/1ftO+3
vS/Dt6kjy33Ug/A8dK19GyRcMkoLoNYcpNAunOrHKGnOTF3VPTLlOY2smjeTj+297w3jXu8IFlye
pluvplVan1ODvsyM8vo6BaNxtJuW4AC9jl6kcF+WZ9pYUuMsFK9d4I7g9kfrBHI0uODf0FBpGl6v
vcNdWBcVBiw3UKkajhk/ejW6BjEhvpXwE+6tShjIyPkuVsgpoxODh3kFl8jshtdOFt7RQQCz7emw
sYJ3n5YdZKTVHZer6jW1aXlxHgynKqnqiy2HeF3oov4oCiyM6l1LB+gUZXX7oUz8dO8UVr/Pu6h6
SLEJfO1uj9muG7r+h2ZHHmo+zbp4BI+dNC3VNpVb2C++Fz4u7xZ0AXkBqmxQ6S5JhnZxyjjuLrWZ
UYB3OuujTb1/70iXNkE+5/2D4c8NWoaw3BtDqz/4Ra+ScvlsA/ixsnOh7gS8h93QDe6MqTxDurFQ
64wTus2s+D5Yr9qcio/eJ862IsnxXKRFexFUB7+ekGun2rTSzxiwylrTav/ca1p4mfiMK38y8+84
dtJ6MD4zB8eYZQ3F7WQN5m1fGAppx7/IsINxwOkOCtbUbedb35HN7dA52bqKJ/npIqtdPkrdUV1t
pXfrEgV5i6moWWcFbU0J7uHsExKtnsWUz161/K9LMWrmeXmC7sXux6Q9LJ+HGB+cAFOkX0DXtmev
sc31gKbko0cZ+PWBQtQjRQEekPSx+KxX0lvnre2+S36s5RnUIeqV62bVlcHTPoWTIIiwmNr3ZiQV
Tn1r2xuyFYtO45qynAYiJEtgLL3/DSPf19dGyxeteGp4F7hEtWdqaFKL+29OVPBUvsrc8vMIz4cR
FpguEUm62CiOxLd86rbLf/Hhz96IwtlHREeyNqjmYx/l3oaDCf/rCN9TvU+r2Qqz5CT39lSjuOKa
u3UcLX4j8fSwvA8YU7Ju4nq8b4QW0B8EfGGj3H5lenBcnpEEUBQjTon7uSqtg8CBvo3xK3RCQnNB
0WaP8/gRuYmHoGWKTthHxAP+aWSuyfjByaNTD3D8qxsy29dDShpSvUAX6Zm6pP2cCtPf6w4LGz9E
Q240p+WFwo5xIFHXOHI9TzeQo4hodPPn5cGycEMKqKVzGWwXcyCika93JR3rYRj07imuGwc+aEpg
G7SvD2dgcuMEHy39ti2m1OLgpXr1LCjwLR9fd1oyxafMvM0Df7waKRmky8fs+/G9tWXy2DWmeYwK
N94s9+chce9NS6DRVDA7QaC1H0ZbvMzATpePiFUJj2AwGee4jcw7m4CIr3ckFxcjLsLW+yh2xKmf
GKuXt8STtxZEyL+5IwDYXKvnne45yZseWevlLRHqTWsXt92JbqJ/305YijyHRZrmNt5dmRstgcuV
cVc2kXme20FbLd99LMMDZZ75pcht1mfGiHsB++m3Umdq34HXpc3R3TgWHuyxrMURhEn22KFk+vpU
6J1QMZAsqCP6uHU1+gLLA0RfXpJA5s/97JSH1iNNVIxd8oGWZvm0He6wDYHPNsyhAkyA8KkRi+Lh
a+80Xb6qg7JhLPflxQ7R/i/vWhvd80Bh9FEaQ3qEBjl8/YCpdhJc6N9d8Clb08w5ZMbCeXbriOUp
P7BmaAYCSw6xLhj863LY0ey23kW800X4fey5dJOiiXTDAgppcm1vfVfeFGWKeBZOwqGOnXf6nWhk
TLu6LUIyQozcxI5tFfK2TGDNuBKfbNX3XFW7Bw/d3CGW6HsH6ATInYzdoFtINzz4e8z83Gvczg9T
W1u3BV553S3JhWMFyyXm05kAEYnImjfm4NAObwZrjTJkWtN+eZduSXvGAMlHxErxXLjeIUIkdJP5
lXkcexdnKGtAFJ7yVpqsqgOro4Me0XibRU/KkfVOGWOfxq790okQI6ro+33ntGIbSs7Rxi5RlaJk
O85tUp38SpZfmwAJxY2knqR+tPyIvgtJwa/A7g5BbD1W4c5VQX+/7v/r836ld5tKTv/1Z2eFuyCf
T8vLljdY7v8t7/vXnQzj3goYknXTYZ5g7YRs85j0KBgsZEG91lAucJvplvcqcGaQt9on+QuQYeov
ESugUGshJbrtSxS+oZ/3mBBnxLM76BYwE5RHUDvlMel05rplz5w/R/hKiuBAq5rAZLLl1rYLU8tl
F21T50O2+nRYYieKGg7WbAEp6ruUPDR3jDduf5UWJozlCf2ENHaJqchUdsVXasVJpzi1N0fxmMAO
sJuwObb6z0LT+ELQ7QHhq82EUHm2PRjOwSC2GJ4R/mbTJqr6t6gh81Bi7BL4ORqJ38Wyq2smzbME
gbpbdg9nWQNAAe9bkYACdpAs3sRV/7x8Oaqj5RHrRaaXquRYzMfW+kxUkqLGSgU8c/Rs9CRkNE37
pMcEFDUJL0DcwL4iYxlmFYyzyCi07XLf8mjeMEV3TGSZ3ZSskXOviCgE1JvLNROFAMXJavlgIfqw
daGsqEWqRMtwFmEZOTumY08NhtobmNF3Yeb3m0L0FwvPUdaxtJQeVGalpnFdxDXlZDbHIuDCCwuE
mCPgEsSwh6CYzQYVgjo+vt7drlEEL39niMRX8WgTDm61B8OP9w0tw/1sdPkmYKiixaIDQKRrvXZs
Sg5xlCI4nSVY4z5uVn1b33dW3u30kEZq3KXjTjTy7GgTSq0okeBU65SGSEm811wPL5EVbWVRufsi
8Lwji0WrtSG66whCcBIi4ulHipB95KwIJzVu8PUNx1JpJoxYTBsjNJ2jNvrfh6b5EUs/W7ldndBe
My9Wn5e7unCu6YwwXozDyyL0XgTdC11+uVXTOaPErw05vE48w23izPu8Nl8Awjq3fopmt5N3WlGF
p1kA38zj0j10vPS2GaAXp41nbetKY52OU3oTywhpEW7qnS/rfdM5A0Y64aByTaadbfTehsjC7qLB
KT4gK3lp7Q4acWymp7yxyod5qpJ1NAXOre0U5jY2CTWbutBe0YSUW1jh5rHHBHv0R4hW08jcYvRZ
GnNpgMRLvBlqgvzqdvY2rygQ48Ir9JKYN316CqzBv0sKL96YaYpIGznhg4Yc64b/Ux7rjpptEsbR
0ZjocMR2NZNyZhj7xTYRWt4t2nS5XXIZvowbXUWme2Mmp1hJo5YNQsw7r9Hh2Rbi7KoBLIwZ7n5t
Es3IV0OByk2X2vcgiZ51j+B0JmD+USu6FyfUcCWONBsoiEi81Edd45SX/Ttkc2M7jeIuVKot2dgs
wV2CC00WOpuKmT/ndY8MKsSw0Quj3hFFf86ULOzXpnDQCMz4I260rPj0wwzYYzGhgXLcr88/KFXT
2Kc4SMs+/BLCL2p4Sk7IdOSLV/QjVLeyPbZtfI3y1N6mApDqclf+560evRtdBftlVt4EMmyRqgYG
pyGcr+YoJiJxdDm+BQk9cao1d5kR6ZyJQblOQaNTDm4U72Y5zqF+KouWpuKSlGWgDWYdgn0ynexs
PCdYR2904TM5UnJ77FCk+KrN8qeKjyJQSD0CFJTfmUSWQX2TZZOZmr32iSWm2EXc8qw2xDilmwzw
0Y2hh+Yqn4tL0etPi70h9PkIy8bFjvN1y//zFm9mAv2ll5/ELZozpZpablmj//ufywM6YUJZ7BC6
+6d631Ri/gR3TmCJGAcm+q9lk1WMY77Sf/26z01g4cRhYK00FS/lm1hPQ0TDN6Er0e+aznMXEGUN
1QBgsXpporRloTkXKyjnIwJ3rGAzfjJplOWJ9KsUBG8WZGu6bpRGXcZ2gUatRKxVCsBHxYvVzxRq
LP3eb/EsZD7mq8FAadpOjBeB6sFqLQrUtFaNUq6Iy4ZsAuqEepR97ZJOKfaMxVOtjorl6yRQ8nY+
y3WyuHPT7bZjlHzonR2f7D5YV5Mx7H9Fb3ScnYi7Mea6hCJSXgM0OZvpJgiH8Whb1nhE6AI11Rvy
m0JJ1OI4Cw4JXiaWSAzameRUE7kOPnv52+swe/tdehBDnK91qmorKzORI3pE3dT5JjX9Fqw4RpS2
E/hfUxnk29DvnhZz4OIfWYaD5dZf7gscDkSvrei4clx0LQ7nErXBbTxngCzDGvdXkeRneoUeNntE
/loIXmbWg3EnM72lu8tiTBTWUwKOdUvQl3sdHbHtWOZ+0IMBfEHMGoXplrxsH+n3UGkAkTF2diMk
nLkOuN8M9o6ck7OJikelkW0jPJfvXiYghfv1U2bX48ntTYSxj6HtjQ95M3uXHI1BYWo9DioagmZI
b8miJQ5exmh2UxRM16ECv+60gG5814G3hQyq2jRioE2T9lgXkRHgNSh2WeKEdxn4aHTdImvXYRZQ
Uo7VcgXsLIqX4V5Q4d1giNfRJw7DPSQ4llE4oVFmTlsxa2RYAvGfMP3e+S7meeHRugFSeyMpvrzB
jUF/W6nROh4FERN9cjbQiYEAMYutI1JIv2Uw053BM9hngfeU9vGPWvfL2+UvavFMAQsGFUC5yarx
bOt1zK3VpEnjvbM0Z2NaBuoLkUWvACQ2y/2y7OkiwLA4OGZSv9RZTURjbD94Q/GtxngAOsekplS1
zl5MCGDEbD+VGA9eLfr8hxJLI36vvHktjNlej0FOU0g9StAH5IQU42aJJavJAqhrqRFqBx2kJbb2
qX7F6X1kOu99Io7l9zDnDaCOZKfrbUgpZxtlA2CuS+LEzXXZmA1Z2CD04QBVUCCYJxofrVYjHsjs
J6zQHQsDJh6NnU53He121h4vVau5L9A5o30ODopGSrfRilDcBerWFBFpHkZjsa8t4nBp1SfHBs7+
fZjWEKlt3NPTPIHNmPqWXd3gfE7jCZSujswNniYRzoxAaTfVBz20xb7JU6DinX7T5WX54vUJvY2o
odhmEb4Bwy7YuK7Vb5k3tDc618rPPnj0kn4flKb+MrrRkWS+cBU7QfUkxZge8rGvVyi4qCfrF4Lu
bD4E9oHYgAwGi21G9je2t2iPMVYj7L0B48al0Gub+7rC3jcahf/TTAh7QIUqmUE23WGoq/KlpsGB
TDq9WnOM6AubpuPlGF2FeIpCs32CKZxKLLrR1MbgZLvmmvMtHDll+9Zs8/NypkeOC+ISW/YERHri
NfxqXOryhzRPu1tT1HBu+MuQiPY0vaJzI7HUmwHGC38Or3ttTK1XOaa7ei6yT3jAYHL6OLj06fit
GsvpTFuU2rdtyoN0bXEPU1HcAwg42zF19Ey3QGKx6luJioPMi9P2Du3TqkNagZuhHtaR70z3Jll3
hz6k2+abydovEIsQWp6dhM/c0+9z801QrAR9SZRpaYSfLkgUDRAEfe3uG7orZz02jU22YVA8eR5l
Cyzi74EqJVCqLM80iAgSycCXlYmt0/qYpu9u6mzcOZy/eV6PIioNs3Xgmt261Itmq1lT+9hm8BIx
OkXfxyBau6V0fmoxSP2t1kPaYXrmEgvXgkuiwIUAMthmbki0fKcvNArWReOr4QXmc2XrEQ1ELgQi
1MWz7Vf//nN5lA4nTVKbqWLR+NWjMzI4j5P1Buh63lWQUbbYQay3qh7f+tpAcSeGPxpbny99CAa/
99LrhBjg5MYE3pgWFWAbUtSVqmW2cuqAXmk0UTehvKs7372M9j0Sj/DJ8mkE0CWZ9oHuyofZ0FUb
pqhuLHMenvKdbQfWH3rbf5JcQ4ZkPpEboY3ZNQ2UkN3LCa8mPHSXQQCj2VBv0SbGz1Y0ftOTgujn
MXE/ROPeV66ofpJ4TmvGx1UyF3uKP3DjGpjrdmkzLBcpJVI7UTkwQXOcpOM8+YqaHzMj2GlyhrAj
NUhsYz9co9T4lkbBfLDmpr21ZgkAOi5fSkb2LLaee8cZHjPO+dy02ivo4xxLh2scOIgwU9hEU9d6
ksGC6Froto59Kvv2sajSJ6My201szu+AnkPYVIJ1DW6Vh0ZrjHWNWnwfzGX/ymvektoCZFlxYtS0
ikHJzySxtNS3Jq9kiQY473UuRsBCzQp/ifNm0uHP8sNYQSY0q2ZHiIy+rSy/o2Aa7k1KSXvKTNHK
dgZrn/e5rq6vxUYj434TCuoypp82V7rCLBh7iGRW4rebIhfysZ4AODdF7hzTBGCPZWN7ahPgh1SP
ZpLZ7Ns40cNvYQAeZU61z9DQ6NHFI2vXYCIdihH5ezP+sHCfYBM3IatoFnkLdW9cmrh7GTXhk+ad
2ee4a97r2qgf06DEdqPqm45b2x/uN/yNwa6BhfQ0GCI9eW1mgE3QcnT0TcrMNzef51l+xKWx1sKi
vfk/nJ3XbuRcm51vxfA5x0ybwRjPQeVcqirlE0LdUjPHvRmv3g97ZmD/A9uwjQ8Qvs4qiUXud71r
PcuBurqeAjPcE8yjSyehZlhOCHNeWat9JyyQQ43PdKa8bMtahIeYHo4nrDLoCnHpbtl+lWe79QFd
2to5waS9Zl9c3avGajaEAOFL/+t3UMEJJinz7ORyWHkwd79knGxwIxMS7aNs75XzV0W3HnUaW3s9
zapjFbDHNei+sjox3KNp0C6GIvQ5/0g4cDx5poDuBEpcOlNBp3VAEtKNre90Kr8bQfl3znefFlLA
epl0v3ossdMi5ShG+3JUX5RikVHX04scMF4YXmx/+N1LQX3ayem9EUOl1M6WbudHKn9mK5F+JAXz
7x+acutq7Q+bjKc+CTAWahZHCwqnjlo5nrLISF5ibXSPGva5RUQ3wRVsgn/lXTli/jZIN+LZ+hlE
BtIgsqcda6rkAUysaaR3aIg6H6jiekgr5CqUEoXUMSGbF+m5EEQiJMmZ5RSoaJOC0t+YUQ2tYB6m
Zd6qY5CZ+76X/iMzNAwwcfzUEnYDYATdk1uUW3qXrGesquZXiP9JI+rFAavu10n/kpNePiNeeBep
3Jy5ohOvTRRtc5+WKFpIqz1LY0DcNbynuODPKlH7B/66l1Tv32KGqldzAEgb9CSegrr6mDePX3FU
F4Cdemc9ypETWs4CgVeTne2KXLpCXzho/ai2oip+o/BeVRabN2CF3iZFHltVEnpG6wG+E2DUgSLJ
Q2HX8tXR0dLDnJaE+W1COhdqXVwPt3QUv/Qqd+YRvr9hsc+PNkd7sGMzgaOUW9Uh8KZW8BISyOWh
nUW/g/lEqQ07BwMs/WDQNb2bZUGIbrqu++XNFWtkZtfoRRn2IAM8bTfv7wONIoOpfdECur5lGfOo
A5oiphKSF/c/+qbS5CSk9bBdtixOrE1XUwPu22PC3oX+EGwydh+s8OVX3rMEapv8DxoNWzXDzWGo
cFoynfhee1W8oiix3Amv65eFxQ17ckR2tGesIyk0d6/pWbmTngFirW+xi01aP9FjPVg7O7JXlVtm
b3AUkVjQ6wuV8sx3lP9L52GhR2H+qFxqUVypr+zO8a+xaakt1RHdcSzjkIxv6GwNCFZXs2WX5XQf
eVmHLG/z7Di4xlb6imdYHL6L0O35hANc39qqNCp5jhNrnekkTqBddMWTCXQEeF/K/slgFOJl80lZ
L6GaFP6G8FYlqbHmU8/WCFjGnUiYfucN3MDNU2xGbZvBz25Of63ixM6atRbLFJ5yB4/DjwKCZ3q3
5fmBLao1m6NVq+ZYxTzly2bchxjwt5w4goXhmwDTigxAE79ybLyhOTIrXwiY7cdA9S9Dk52pV7b2
nE2KVWFTzDUlkXXkmMXTTX5EimDn0Ir6qKfaOYvM9OKlFJFppIfPKF9gsjI9OqUZZS+5kkcqaPaG
nmtPQTgZMA54KxOKd96alB1l0b6qcBNncX5RnpVdtHoy9iRX4fHzU3lqYKelRc6ssvFCgchzCG/m
uYNfhb3Uf+vixrnF9Vs3bEmgVveE5h9qdmpz2w0l5VZ2uvZKdBIXBm9U8oapJnKfTbENNY46udia
rCs+LYeNb1KKT2Ji9T2Z474yz51fM7fOKsPwkY7u3EtHjCaMP/FEwtgQTjFjCIY3hS8pKQaoe7md
7TXNlo9UcMGy/th5EJkcEq0h0l9u1bhdigdfDUSpRkVHnDCLcPyl2nnctT6HEIJjMgS0Q0yk2eI4
PY0d55yy8ShIIlnxpbAVdzogYJG6JmyNYSL4wVcigYf5RvCEZgz8FCyY3OGNMwtGShh6rW2tTGDZ
N2YImowKeJ1O6TQ7gYAxawfh+e+HeIDCIQqjW/mhWja2cp//fkiRdkezWfRxPrz15Gc3dRIm2znq
HoYw9fRe0w8B9V1nGfA4tuHHY8hTKfy9SD/QKwTZNge8jFL1pKzgXRMaGT3ZcbTiVpC0jK9e62WX
4tMcud0lLZRW2wF2LeegLxqYhm2ry7YjrVp8Z8f0WU0sanwmga7WFjyljEtQaYBqNJtZPc7heqUl
6C73KQmxbisGGuoFxkPcSvokqqY6mhro+jjU8ZD3trVXmPYKZRjnUTJmAgeuOZtoyRaTreCaZG4b
+uzWOrY6J51/Ch16MMy2xGSWs3DWMLW4Lt5sVdX5QUf49iVvtLSzDjbYlLPrsaNCxPTvnlRLPws/
peX6r23p0sDLcQSPaEkJ1SCKzStDfkG6JSuuGEzWnWv2p2hr6GV4DemQehFRTJ+B3p9rc94G5tIA
0Wq7e/CB70YTGVd8LEca7eu91ToF0DTjUJClZCFTh+t4HCrEiiT+NYwHlWx7zwye637sn02KW8wm
/WaPpc6aCOWNCThnvwffdAg05IW8LAn7JPXZ7Vm86rK38Ga1rCB05cIHceNdWo7NgptHtlPKbzhg
8MGh6WWhrOFIMig/iRQuBGcgXNFAfhZ5KVgP97p4jpS6hoWdf/mmRw+liSGlCR+VNWXLrk3LD2rl
WeC44sdize4UPoVvluAUL/xtXXjJIRelcUam0s85q5Yzdjwik412UkW9LpClPtwOY22tovhYhsGb
QhPescFD7mN8R3N+iqlXDmsrfw6U2d4sCPIiL9jScw7N9Ub/agG1LzKNnXFr6Jjb2JruheciGdW5
9ap7FvnOUUP+T1lemw52AVgO2aPPDaR6T37HU/biVth0AFJPjK+y2rDUhvbbs0k2g5M0Ou+Ru9U5
SvM1opU4DNCoAevSsCW40y0QPTi96aG1MVF1rkMHfk8q+ebI0r7+/SlYr94aZl61E1WJZshTM4up
Guexmi5V1aNqYrM8jab4bSNpLctWe8vraTgEMOqfYjscngxRhRufCCCbmxYTEdvkRHj4/gc9e2Xi
uxBVgowZt+mOfYy7UBgvd2zfLZSP0DnRWXd1sUAoD9hZT1zrrtAzSDRqLy6975MEeEc0DU6lZoHp
beMjBufq7gjeTIVWrkyN3lDTz1iKjIiTBaLqzpsBgWQbzZWWlS/mlPHmm4Bok0xZ2zbYcFrXX5w4
rndhSO69N0q8DAB02IphRqSHeV0GU3gGIvhvHyD/+QfwLnnOfar6ymHdH/9+0EC1gfSpOiQXn1oP
pSMjlPUDs79xc9sy3ekxce0qzJwcmmVcY4AADTgNnn0bE3YHjbol84cZdqjZOJBcuPSKrerKoC+z
19MPo8DaOI5Gt3bGyTgoTitI3VaCixMGu3LacGHlSUGfUWusqXEVy2aozGsM4mhJ2k/tOg3ZcOy1
fivHAWAmSioBnsI7ULPjbYy4frSO65HPH72jTxXMSiZTDba6zBdTKstTrBXTQybPtG5mqxDK+bbL
++YZawiDvIQ+oSn5nTvYTOwxmlZVP1QHGh8SJiyZ73CpH/xqdsEUXzLIw/MIUWPdT2N77WPemIH+
YnWtOgcp1qu0NrW9ZoT3cdLcy1C2zvOoeL/HBMX+da7uonFaspFGo8YDp5pPv+6mj8FhBhWBlWz+
/hCDyMkpJzziSAQLvSyigzkY9rWyaPyxjcleFqJ6B79mPfX9d98b7dMkQ6IMJW6gFgn2zCy5SUlb
E6ca4S9mfr3ycJfQKR68JfbQbdJe1/dm3D7xRmOTb+rdKmjxizpN4G6N+VKNymrBTmc69F0NTqmb
F9gz92n4+2G4oPrUB8VqtSTH7gJmDtqDk5r6BbSiWgGxeM0hEC4xGlsfDrSbfLKcG8xQD5PUviwt
59sOQ3zFbTLce7c+cTrwdwDXsNuWafLCOtC/xLOd3LOag2g4W3sA+u4F7YJVg6aXWtEhR45qSOC7
QYIX0qraLd2t7PjN4juuQ0aeWF5AtFNfFUbd3kBQObgAEyzb9O/4ppOlkUb27u8PMXt1K5do7tPk
GaehKvCsdfQDpx7vFUvTz7iZyzVKqbMEZaafS70DGNyb3NETHomGFcrH0H7Aa4zvpivlA1rcVgvN
j8LR9ZfY4UsRasW//d/fn9M62ChTTgOF0rBPErp6WJl/RkbpPqYRiYveYIxNRjNDPiD9hSW3DLor
YbpSc6u74fiJMPqw+mZ4xDUw4i5LCQA4GJbbPm+uQpox6N7JooeiEy+2h1lznBEwvCQWY3FSfrXK
ewF2fot5q28jMaEv6uqpnYifsGZhbFeBMy1FNHi/5pSsmbg4tCNYwpmO50kH07pHjQuebYl32gTH
70bZcLF0wmZRLOfkQJntCdlCodCN4JBuMsvuT0nWFStPtcGXEgne+Mp57xIBpFI5372L8mu0Gc4X
EwNWnenaHQkZ/PZUpB8YF99ClpPHYuKv6JnG947CnlD6Wnjj/ondHuIgBtRYoFGyKsjqIXr8/aBR
MbUIJ989UJlXrybXn1ZghePT3w9xy4KjjqyvvwpuhM/S0EIAjG37Y3KL3Nfhk+LutUu1od0l6K/s
0ztvHTismS1NW5ds2rBXG6Qg4xoW5mTkW5xYpK2CnKVuR1VYjXGHAY/2XE+5aqsnGvqTrYmtw+5r
J5B9l2nDGq+OfEYgNpM77xcZNP+mELiWMvOAPZSuXHNLg50mEJRBpohZHq7t3vz/KCPare/rf/4v
v4f/+rusYEBhMvuXf/6HH21/ystX/iP/j7/p/Ng8/8ff8A9/qfyXv78c/pSrL/X1Dz9Yc2ZT4639
acb7j2yzf/0E/u13/t/+4n/6+fu3PI/Vz3/7z1/feVysOA428W/1D9VEpq4T4f/f9xnxYrFWfv0v
/sy/9xnp/+TZOmsnVzfpJ7It0pz/RlrwxD85Ot4w3XUdy3EN73+QFqz/qb9I/ydLuLbjCw5RhvDM
/yewAibmf4w22jPXgf+EDt0BvIPzH9AKvlkWHuewbCfz6qdMeEJPLZCf+g+o2wPSolq0fvoS5/VJ
t8ItSGi4oBEJc0h9TATsndjorUNPAuQZWFBlAWkicsLhrod4TpMusPQGgBM9JhGpM+PmtdrF66XF
jcrSWSRbf5pRr1aW7f5MTn3QHc0/JlYX0+jNsrVM7IvGJnYlbTQ5YzCopHM12pqR6aw0kessz6p1
L9jITHKM1lbrXXLzvac3Q4ksmYVLgi6leKo0Fnltyp3EseRZo1J602A+XvAnwfAmc0Q2sPZZl2sL
WPHfxSBCOmCslQTnr1N91KTmpSjtT6MZ6dEoYZ4lk7MZE/0L0+wTLidYvbI40Gi8H6deLdMEABUm
0mtHBVycOi5VLBjox75fkoA2trFt16skih5d3gFGYiz3fDT9JvaQ/vWVycGP3ssgXylpY2+tKfkW
rBCTtObTrV5a1c052mNZTGjsYIOB2cw1fCOKSmVDSRspgfHDtl9BG7oxF/7YmXZKePpT97hN83Bj
FtM2HoxNn9gUlWVVz1RUsGaD/JbdUrQOMdX7Ojdo7Ru9J72cXr3ITzDs1nBgJlgRYdmtG8UypNdR
zusMcGODtYuWAYe9MsEdNdBeaHrfeRdfmlT7A9GMgmkyYsnWMqOtmMRvf8ZNFcVbEVJ5XDrbEHZt
SpUhh63qOvKygql54oD8FuT2ia3nMgabuOL8EC2SOX9XD2CN4/YGxJlhOffuvbIZOeG1osJa9slU
7TfqFQJR+4ZrhBP+ZC8K19tR1izXbKMQ5uyTrfU8QypOaWOz1cb4R2UjVkzwtlGa3hl0vskTbG2b
JFGdM16Nc8YkP6hiLs4ZcGnBswuPwBFZRkKUBfyNxE1TQleH4ZHo90MEFF7r429L/LDvNVdDpLMB
mthChzNtP+CrnqUKg5ehzrKyqz0LA1r2+uxcIX8zTVMMnxfCZBHr+Ej94z3By7EBXhXRA5bs7XRs
H3BaPfyWO24s+a2vj4pj2VHFw/OAs3GnoS5bUoNRHIpgL/zgHTI2O7dRmJTxbDIgf+TxNPvomcO5
YxxaxvCeRSJJDRI5WyM3D4syjimBjcyjrlEEsOCbWQcRWn8LRlFvuXzHQD5Lr432UVSPlINhtl6O
QVisU1V7SzZy3C6ckqZR/RMYiL/nwP+SDJbB2tHZNFZyIGE2nfCbn8qSa3cwnIk07/QRdT5r5a45
FcqGKUnzE5LUuFS2fS1Tj5qjvocsz0M3CGJtHXCX2rSuvHUYE3eUSY2Vv1ckU1aGiWhCSKKbYcJr
f0wdBIH5RVfDk1ck/QaE7wwqZGTCNLDT4D2LjCkLkxdiLvCVJZwsNjhpXS0Lw5qerYgvjR/9ijUs
JNVQP4bRS6+c5WZMcnZoXFHdXKOr+TVLYn5Lj70SGmfXoCY7+J7i6rwIGgkyh9HPj8WpEeFvyEzd
lrnutW9iZ4cjqV5ENAsuaqgPRP7oocB0YMKO72kpQjYbCSIs2g5Wtgq9cjWY1UfWumJja3Z7pMtq
aFi3TMNve8rjZzGkq8mgKtXpO/rCDKXvbAoM1gyzxIJz99Rr0DmcSeP1hCmq5TytHbu6yjf59I1f
r1nXhtOtoXyfE9W5/GlcvUGSNTvcyQwt9DE1qfOqbAsDEzeargbWRSJ6M6iouZeUOYepP6x1iCAL
v3fY/jjuUdYFEdGK1KeDtRgKx4slo2Az+i5A2QHk+yj3dhTTnsKFYE/BPe5zUPrucNNrbCMTVKDU
GZpTb0vU7ymeG4CK/FUVxZerD+dksPurMbt3PD/4nSca/z7yqlc00ZkdtUY/Fx7pqVo7goQHQvmL
KZPXvNGsjSxi5F97IJ4sYyQd5GdsrlePy8B0uoL1f0WnuDB2Iu7GVdQV5loKz9/g7Dh6Q5ht2iBQ
lFWwtY0jgpOm+TQm3iEadRt1EicN+Jh8G8rhI+J4fQHy8tqNSDR+TDdCQ0VnlZBEEGyhVsrU7mKC
79lAJwQ8fGc9D3vfkf27bbIJshv33pUCS7TiUzUi8BMWLOWV4TXT3iIH+AJb+8mr8+HI1hd++1Dn
24oTbplMdBXE3fAOi+bMA03uzMaKD2P1VJRUCI2pbRBpDuTRafmKmBGS+xTILeBxeSXpYLIh4U6a
4j8PSkYp8dWabbzPvWzdWqr5ED01x1Fh6CDC+f4VY39qmZivAYlWE815rQS1YVKUv3jWOG8kHF5G
85kBZjjSAlWsC9N/IIuzwvGat3TKfneob9iaA3fFtbSbYMw7/QoiOO0vPqp1o7vfEiIWSqnzTtSE
jG6VXHry+Yf+4KiJucPyR4hGWnoKJfucapyOVYtXXuvuBZtXmsF84iQIHpY/JFvfQLv0eBhnORQM
L7HPEQ6wA7dqk5PIeNHJ0a0IeWvPOm9oZAz1kbhuurFhWeCtTRXOsdHiC8uwYE9CrPwMU1M4UUHh
4m3ESTk6axZc/ip3muhAw+JcU7wfYVOdWUFunVKjd1Z4+2biGdhpWXyh0mJXd82+Ru2tSh4npuc6
89TN6YQNTEQpdFl96LNi9Fc2omTmi7KHjRFshgrYLcXN4PJ401Y5WWrHxm1m0sFD67akUp6dFuW0
OV8Zn032hIFimxnJZ6p13EgcWhMqDzfz4LXOsoILuLbSqDkk5LG1YOJuSbJvy2uI3sLmtY3+SPU5
+nBfdV9228atn0PaPu+JOvqRRc0R7nn8URwkcEyF6yad5BI5Qu0qJ8QdkW9ZeXr7ogg5yA2wRwOO
IrouL6AXwPKOg3ZgdXM2bKiDjctKJy3dL1bpLU1h8/d4XhjXySNusmNABSyhXmfYm1D41i5u9bVT
ZT8ch/yDCmt7pQM4XaQNX4wpMXhoTuZbYxbYnS2BeK5p7UZB+lzZ5qppkIRUJfZVGR+o/On+mHM2
0N2xaoze7Xwwtk6OmaHqJs5Yc6c4LFCN01dHa+dEHolsRrswg77atGZFU0whfycedjyrEtXOxJzc
4/iISfPWreiREC4eFdpHPci923zJwPMVt6G7Y+rL1/VEHlkjgLF2KFhaB8FIBiXjOdXSF+qb2OZR
ze+t5bCc53S7YZg/E5vkDjoE275yiJMYrrYd5xgv/lAkhaJ4agp8qp686a6ST7nZzJV/aHpGK2aR
5hkDznPqUBFItpk+JqNmfRO5w87ILAwjPsQr+ibYRLioI4rPbevgoV5KRDgugeoX4QBw9g4YSHQg
fy2gy63tCJdJYZpX3/nMIXlQfmRmOzfH1RfRyxaW1WnMzQ9hcSdQPcDWpEs73ii42XUQxdrIQ7pr
CWjARLZJpvMoGPT8YABwK3P8Gt3ofnYjBtMqp1JgSq4hFP8O0MVCNK219DF/cHTRcF8WsX9Pi+7L
KeVeiwKa7cfgrFXFj57bu7p+Zbf2y210ArTttjVNwDner6AvfyI1LET8AefkOsbjbuoYN14bn3qq
8qsjp6SFassKfB8L/8zZ9Krp9j4I0IoCdR0GBG+CkNTW8PLYHFocIlqIAx5VPA3dXmNEc3hM5x4l
NBqoSqWprXKmVzHIhVbSd6dbwDB1SkaMadrZlrhb2JQWnuv+wt9AJ4E6Ia4/+I345Sn2qszq5uXO
M09aRbDlp+PgvchG+UbF9QZsu1pC5zqmdb81FTkmxdIdKKRxpsdK1K/zbzKr9MUT/m4YS3Ym/R23
zMnL2e4VtvEojQaUKr4YghJzCTxPWss/ZqNzK0fvwJX9pxX+OqQsZplWm4ryuEWHzNzp7abK6Kuc
7I3XVA+0w7e+uYV+teWKfUZ5E4m+0QxvPZFVry37x7GfSM6xmuIfrC25MzrmDn+CDkUVGq5IahmR
6O10N/+7DNQLijPR4HnGg5FdlTb+HK1adkZBAWhkrr3BgXfSVzlMdqid3rwmcFDXan1+g5wdP4f4
0q8cgogu3H+ynHMqDAsqTXqjMleMHnu8AyTl9BJagu2DsqH624zPOczN35QBxR6BtyL1X7vBpALN
+MAR99438jRgbjbqL9l0L9qylendhSZ1qbRqM4rhN/72/eR9goB6o0s0WFT5M4Hfe5HKT2kPbIYH
uKXTKWqqrT1Eu0qWv6xRf+pM8+w0HFggaVAwSlmnOz6omHp2qIGatcd3DG9nZ7R2idHu8+5BGAB5
uLpyoGc7jDW5t0bIuzN0LnsWXbaLrlXDw3UKqo2W05cGah58abFnIqMtU9MSzre0YcYVlFKshZug
AQOcP8mAK6UyOR7q+JiUK2rcZ/41R7YFGFFi8mTSO9ohuRoH6aoHDnrvSBZquflUg9J3sLSG3CLY
N5zRx9eVMVfJhXeZwxKAB/lAG332pvzkyhiNud0kJNJEKy59oQ72VF31erw2JtaVrNR2yqsvNf5J
gzGMJcnK0cQJaeCto9xHc8xF1AsqzWwLTGz80ab6DfemO9Il58IcJcRyd7T2XabdkZvQsuvkj46n
19aKs+/EAEUGtvHRyeYpTXJgoRv5J/BfljcedLT6Jx2eG4NVDVgbKU3QqS9Kl9um56A30W7med8V
PWuWZTz5TvhCFcI+dpOVn/uHklTj2BkLzm4bgo18BXimZnn+1AwUwVr2KixSwtH2+NFFyd9bZpHZ
G5nJD3Lvd8eLvqgEcoJ8bnj5XYbxmuz6Iy/lcezLX7olNqPWrppOPnvmFj/L1ffCDbA0XHKMW3lO
uV98w54zD4wvfK5/DBHcSEt9gsHyveGTPvTXkBvclDprhFrKe51vFt0UJJneS5fbL7ohv32l/QrV
eChcQvQB2GbfPyUGlZH9b2wYaJ4Iq/PFEorko0yqL+VxeIvsS64sMmbRuwieCwlEx9KbbQP9fMBv
QmgOkyAu0qEH/T+Jed+ay1tpUc5kjH/MnrecW+tvxYA+lYr5BFyuKpeMJuJ2joVPav5l4DBRVOK9
p66Qe9oSEfmCF2hdZR+tlnwRBFphx3m0ZbROfP002iUuWL/Ytmx4NJ0ZXbQPbhg4qTR8dKQgcRoC
Jh6enBQ3RR4RBap3uhq3CYOFlUAB94NHkkT7hGxnaI5n7JXnyKESqX0afODk7JmIhQPk2klTm2+L
O7er19QCoCFo8kjdrUu7lHn1TE4jiGNUrcVU3o7xa1xX3oLkKdaZNvpuzHBTd/Y1TtmzMvCusJGL
BdHRY511O8ODRWm36R0GxhNuBLUUPrR1bfgG/vFasTvZhhBeF1TIopH0t5Hm20Wdas8Nj00a56rz
2ICW1q1NabivsHPyxVjlW/bam2aM9qXhXJSPfae+pcKSC1kVHxL3vZs0DG3T02TbCxPrcT/q995H
dKLMOnaaN38ob7XV1AhfOBBze1xYWQP3aIxxOvT9LiQPQjsMEzE3DtQJPUEiHKqefhQlP43SuQHP
nwrjUsTZFWQVzUb61lA9tajaNRf02xkSfDOj0VBjGXnBiPvCruI40oLWsnkccV+B/6cxfHpOcuNh
V7hF6/FMnym0/QDTh1UnoJMSRqJSrAmagQzgoEdp6Rbf59p2duS6F04SrEyn3CLnrEKsX6Z7qnP1
HlnbYWiYwey7sPqnxi3eo/yqxcUxsXniMv3puFxGsK0NUbDWejeylmOyfZRcI5ZOT6IIDknUvOtd
8kyip7G3IfeIbnDPSI8Xtpi87Uv5qjieN7H8BB905gDMSasnxyBWRefcRINFdf67Cn08RagUxYgP
HnrkDZt27mKWDKE4WX8vfLcPdxyc+K5kzaoX9o/OREs05o806TeQtChO5dr0xzcsSbeOV9fyoDCK
42DSIqLXP2HqUM9kAl8R01tTF+eBdEI2BRxxuifHIX5aa9XIET/H9hgu3WEgDKlv67b8oNvw1TfV
Zy4z1uxiW+Gcass1fTx3s8JORdSHGsuxORfjd2aHf2Ico0rPvuh8jcmy2enKt9p7kDIKY8+PVwFJ
lPmMCLHfWuHATBcjU5Qzp5yx4FzxPj0KOtcMUj1ekhAdGQj6aWX5UM0DE7HA44fhQeNB2hZseOQu
tYtsZ5CTQMlesGJNFqLtp01RIU82kJL4ibAEe4CgAj1QtOfA6GkgLnqxYkB/JPanFP2VyZUDE1Au
UuC3bNq7fvEoZcrtqpvem87CSFNCsgrDNeaqKx0VH8ok4DmwNRotSsvkeBjan7Au5hv4a9Y59srK
wHfVY0bSz+e9YaCb1u3EBj+pj02ArtB6hbFomOpXbuivbMe8tDYAbtWVT6XsziXX8iETDOjpgDkW
ntvBFjSo5LF+RnXmVId3pK+dnQvefl1iBCgTzkeW5/3JVIEGpohw+KBuWo1s/sT908H8BKFdbmw6
Wp6guqLb+dzqqGrFG8AIv0mrMFj4IjAX7QjyfzDGPRPAwlt1gC6YnBUGKhanQ0nIvoc+shYy3LUO
nnUQZ89MBL+myE43tUyafdshmYeZtXQbGF2WF8VnIJiEYmv7OXH8p8DACofJ6QlP91USNFv4lvZa
+xke7jB8nrThCU8aLdNuxbc9lStraLUVBj97l1TpsCUkGi4y0+DcPNPWEqpXXJygjtF4y7SXr22a
+St9dN9MQqmbuBj2Dc+tBnc6OUWOP4x6MWc5OK2htrbrO/u9dtlUc+sqMJu5y2aTh8SI4aUzB5iY
WPOKXEDnYe6pSWC3JAaQ2dVlEVSYL/2o3jczdrnMfrNk+Gr6iw3MqLXdl6aibRU45K5w+RbmwVo3
NW1JjyoT8tYCuXXyXVpnnHmHE/oM4wV15IgG6dKNQpjPZfIVVewdR6rshGGBtXIre59mhlgmOY6q
rPZWIS0+KsDkjOHO5buB9cuXEFaCJPgUPcfTMIaopMlGbCOXmXPgUrJS21yUtFJxhsJeJrDlmZ2T
H0WZPrI2+5mBThX9PRvf4dNrqAGqMucpaoY/uefxuHvDfMUEUFL7Yb1oiQ331oS7JHBIz1cypmm5
UB473tGwqRwocfASkFsMoYO4geeV7P4mArW4aIBJEGmhKK6NVkyqET1RfdY8UXv5TOznNRrJDDw1
ELdpWr9WhbdODS5Z0Qmi3kH/MRoeDLmt4+U7J4vqRakFQPPs/VRmPyDzV9mUsNclyTcKGqfToXit
elzLmhj3rWkfK1X/4hF31vtxWBrYGRd208sFPaHn0jA5gv82tuBfsR1Uv3JTUnkBAwthmcsCu2Ea
yDvzdc4Elb227iwdVsa08CMfK4tFQwv7sMyK4kWlWeuYQ4LYZR6dxdQQ6ACVbVzZim8BWbFd7pv7
gaWDrWnbfsBLancfAYwuXP2LqUr3pDH2BP1eiPugx2nGnkc2KcM6vtDqCLTaVDsq4DkmDN+MVayu
2uzLweiTlnRp9plBvWNafABR2ntTD8bXmLlD3/pMtBnrR5hYv8j8nJMg5axVDL/1QexSr38lG7Nu
XZdqYvmi9zx9/Oa3Vr5RfhPtA568Euf30uadjCRNsR6C3YarEaMGuqwgPcl0UacJjh2bXnqLxi5T
++WG+oEyrbsgQIgIsoi64cKS681BLcRCPfxEUXMjmkqh3Z0dyqqGk6prc2Pz1DzCIXs28/ZqBAEn
j+hWttmRUq/q1Cv9v3N3HkuSI1uS/ZWW3qPEwIFF98I5Cw+WGUk2kGQFzjm+fo6ZV5Vn5XtdMr0b
mQ0CxFk4AczuVT16pMJMrhtNfi7iebE1kIxWZAqRck8rxGmOFKe/O11wQIV6YpZEVm+BtW7s+CUY
D/WQfQkZ3yOHtVG6j/tpqHfIMXkw/Tg544/MST/ZQfdRCPsRbwgCgTx7BfiDpe/7XPwIwT3aBeNG
q6Oc7tpnN9cfNN/ZGiaCUHMJEeD110b3ff6R+YCA+otuiWnVzq4gk0X6qpIMSoH3CpETRGH1xZyY
avliYRyT8aVbSJdvxodwHGbk9S1Aan3a51X1Q4ub00xPsVmMq1VGz3Hn4pzw3wdOtl/sjACHkrhj
MTIYIQty0vInT7PICG66t7CmpZigz34f5qSBuAiA/CY6OAu6sn4qf2RFfdSn4mkoYFbo6Gcji/y0
Tm95h1sYzGhJqfa20UbZrdVCObLvm8pv/Mu+XzZ/uZu6x+0BYnJ/Z5PWU+4xFHVekcXoO7HwFjY1
iI9A+vgxvhengl4BLeblpcDVD9LSK04qUU2t3Rf/F/tuGXwBZRGX0L9btiHKMweJFp+GLpPqVJSj
WqhN33W7o7u8byQw/qwS6zIBB3zlTW64saPcWGFsJSEp9sihUamB1pR7C/5NXnlFvlrKMIfVpdPh
V3rTLlCIFj+f8pNaaJLMcltrCYklV/iAGAmZSkXSud2D31D5iLfVVD6L2q5wZ1KwQ4FVNQgu4aad
JpChp14mz6iF2qfW1AHXw2TP6fLPw3A9m5Obpdma68W4Li0PuJ46XBVvCNU6Opp445VBvrMMLmzw
0EnoJmGFdurPQYD3fQAEtaPf498YCCwYv5MRXR0d0LVR4EGxDCnHQTT/utC+uZouXFO7i7ptPIbY
VQ5kxjEVpfgGxY7LcUutyhh/pJ03MktlgbfnmLVlfa70ed74vrYF9m6jzC2CTT41eAtSnbBgryAg
tppPjTUf9EZwcp2Ha4qyceva7oTM0/002aT9hVwEmS2vysn+AO0lOw1MApLFJh04R2BJbMO8XUo/
3YfOUcvS3wVZNSbqy5Pfj/PVm5YXL4HdalhBd47KEJ5o/bUBAXkYiiBlbk1+/Fhc27rqr51V+5xR
nTNdBpiRjbst7eHo1kOwnlqdpzHKkp8bH2aZ58kOySf4o9DlUuVp7bWc8w0q5pzKhyGO2iiezVFv
r4PdPOglqpGldI6VsZRHxuGr906QZQ8C4ERYdOZ1MEwT6H3Ir99Eeqs5j4tMy8rTeMtd+mtupxuU
xw9NTDQgX+ynuJu8o6ubwQVyDSMgcwNI8rPuU0bxKuNHa3T5gyQZJQvNF2IoO5e/iTcFVAtgaesp
WtYhajhT++2XcQIbivi5eNTapXhciFTp0WQOzTJsPKqLCc6CbUdALoQd+Cmm6DBXp3lxjVw3vwrt
Hd2l6cEmxnITVRktFcptxSJhm3ozrpifuw8ZFekHaqTHMC5ejLB2KWXVeMoIeBK/4xSHFkMkoFMD
7y6MJdxQyes2Mxcmhqr5gp6aqQR1gHyrV0w3o3y+6hMN4YL8wli+EnpPGt05hje6cItV4Hr9Hs0o
n0o/oa2vYD8aoZ9d04GoWycTB8p07xiAbIX8EOkooTShoZLTk+NWUcE3Cy6zuVX7bofVETsnlGTq
ySBHT4sNvAJ8kI/5B9P3vvfOcinzmrFrUr5aeHMSq7kGaP4SLXhPVHerTV+c2vwh+uQdMW+ETOOC
M+vzOOmALkPCQS39rTRTjM1+9RmJP+WbhapsDXVtGfpznpkbSxMXu2OkqDvjpaQBc9DcdV1np8qM
L23BOC9BgRzBnohN2GVuCLdJDDbIp+GDVRqHgdySDcC7iiSydutHUDycgHGqq/kvdZhNpI0TmVJ4
Ax0UfXjnc63SJu95hGxAsQHcvd5WFLTAUxBUMJUMwTr7bQzGB29OP42axTCViadw2ieCk5+E3pyy
A61thiWTvw3sOlqNSWutbLMCsvRAfDR6i83gG/RS0vi1igMQJ5StBrfuIPCmwLX96ttYMwhzc/G5
r6p9jkN6O5bmsAGYTEIaH/Zi/m4ztwOOauU7O5xeAkCrMI5LKn1hu3YYO+jOUwAwl0zFeAc4YjqP
6eKtSQL+2Dvmi7W8LBFfm6gJn3oNdl7io9nIpgC+V7qqBmBOMYbJSruKvIOLOVpUV4D4ghj+EFR0
Xo2ooLebYv23ly9BwM8pHZoXT7e2Y/Ji21fO+O/8DipAAtINzNFGm81LXev5tredZ9TsxBgm3yz9
aUT+TJGcngWQrc/kZOzSEtjD7DL166cfRVX6x4YOyZM2RUSx9rTUhGGc9XJnSoX0EkqbHfM8NCBE
4C3C2gA2PSTZvJ9s4yISRpStAd7d2E0FFN4WR9hYwjfXJ48PlEmOGRMtZpYL0gzgVFE8PpQhxHZS
VeNWFISapfWWAgWep7z+4YbWV9cNbGBi1C57k5pk4r/CR5gOkQ37oilsGPbhlyHSjQ+9TcHFbk+5
64bHuJ/MDXrPD7p2rRmfVSUKFKupv2c1qvhyOJVV9LuOPnvlou5eNdmTz+BsIC+1n0O0Yngu0DQL
FPdMoLUIUHEjkV/tcpJDydYU5xkkEGUKoI9O05P0MFGJiOf2S+J1VOqrgu+NzbQMpOsq/O61TnF2
AWwx5SPnNnTM8nGinLAyZu/gOkt9YLZbvDRt9R7F1NfBSn4k/XfTsu3dYMwBTjscXRVzlJw3K4eu
ZhQGcj1m/PQDpvfYFOdNRgwJtbOu230RdtHvasrLnYMFaK79ct1106Mekf5XOzQf6wBdYJqa9sX+
EmnmsrOZUfJxP1ahbn8KbAJTouXRiXPjWJDQsE3gYxZ06FdNRD7HMgKO9TtqhY7BsJmiRzRXIR3N
HkN8F1ibyCQwuIysnteDhjmHiAnBpH7OmHpuNQPxeEGYxrZx562vtd+MQbrisuWdBpSKM1J0CvXi
astQxVDor5HNmNnIC/L3ygB+YV8T4GRlWPiLH5OWkuqXzEyHObNR0nUeEhuJThlcwA9dMeahfPMz
KmNtY9E7Q/tlR97WNZrP/Sz8vVM1z5Rl/YPpYWKiKYW54SVLMeebdCpgDocv9KwPVIa8a+hqId/o
ShyTqMIWM/f5AU9Qt/Vs5NzwVXOy+caTafa/I7d/y8di4LGdk+0Ylz6Yk7esf4ys9ns4De9qtAcM
1IiCHDHLNAFG2yR4osoC3j2sqT5385qzDWxuxsarINS/4pIdV7kuZwu186OkAgxayZUwlG43Cf+7
6NBkDj303zQV34Ja419wq4NVWJAnOjSOeUZ5ImBKHTs17vvimPKfrRv8Ulv4AMFZC39gqEJe56Um
wbyVcY657u4Q3MPAjjTvIfKE9zBn2kYfLWyBSwCeM48xqNjuTKvY1A7CbXv4ETVm4UKMJ7egVlPx
IcKFNRAmnZJwuFJ9yfZ2j05HjE2wrev0a9b32slqSdpr4T1shqXKil3uJM3G7Xj1qRaTh1WGUCXK
DxOM1PNtj9y9NHIWEL0zYWesC0HoRIA47Ow0NZcqCJXTrm/qD7dNNCf7xsL7hD3Z2kmmhhfJwd8c
0rFICYGVaw5F5MNgJ9tZAqnizEfCqVaXhoJznoFpMgv9rVjcjs4hN1ELF68QaRP9R7a6gxgjNBoi
O7ch0ohIrsnoEITyJjZXA5NUURxFtRTnqm3LDbHSkMCChal95+AINFyn2hr9bK1cm74wZM3Pcx4V
nLbq4szJ/RwVbrLlA7pU/PfnRi5qLcD1bGsf1K4UMvEaZQm5q51tpcexzeNjrdlbpyWxwwvbneEa
7VkthjEQaxis4CP9/oB5Qdu4jcPZq0gEDnMwRxllkE02GTKeLFkVs70P+cTRA2rIsApuAOiJjKwl
rM7Z0JdntCU1eGJIEE2QfyXLS+PSlR762Lv2zURzMZ/QisjUyVSk7Rm5o9j0JCJIYALhNQIlXkxq
xNkMy5jXmJAtN/F9QEV6HpmeSDNGvU5A9Gf6RMHEgYFZWXN1prZQ4bPuUXRUxl43Tfwziw8mc6hE
vaG6ACki7OszID5vX3bhBexdfe5J1T0XWDXWeksQq9uHNELUTqAyG75SFMFjv2Dm7jZbrwCI7c7R
OfUsajvqCWMqbrV9KiezPA/yTQgnGgZ9Gz9gKO+PTQzNQr72hPITZCLWuphra58wiGrn5rEI8vi5
GaRdqPlmhGI5+vR8MyMGbTS4x64E2Svq8RxZoC7qivGMtvSPXc4LiMX00aAFvyGM6VIVrURYDY68
bH+uHSpgbW2nKFIYzs2G84U3ereM2GVpa1cbz9uV6IRCXLFrqKUgjaZwowch4eMjqcYhfXjsifHO
erZegpGxHpTLfRw5n82hfUtyhNCaaHd5heRyWKC4GS0FczdJflcaf2lAwEbwdEsJw4Hws6/hl83/
Rvn/b20O/w+6GKS94J9MDGsuA82X7+XPLobbff6MixQkP2Jd8H3bdCj2euQl/WFi0IX/m3CEcKFD
G7bpC56pKLFr/9d/WjpxkZANuKfwBR6An+Iind9IVjJ8j3KUbbo8yP/G1cDL+LupAQ6O57n0DVwA
MDZ+L2l6+DkSK48qEWiLhnwwgtvMD+o0tllNYvafa7d91UTJP5lj2KSjWle3+pdjU0DoD27/evXT
cfl4alMtKNLWJ8MLx1040tdIe8Y07Zg9RwPn4EKWgVIErbBm23ZaE7ITM1RhJxF9fywq0gC4hqkb
Ib1KqdLIY+pW2d9v+tPD3W9zfyS1RnGN+ON+/DSAxGPM9+fT/PKsowLg3g+rtV9uc3tlrUZ1MPen
GPLmn6+r0NsPdF3B0GXdsXKbYd8GRUP2K9UaYTm0EoAJETOs9qqF67R/205LakHqyBJRfMRefVT3
VrsyEt1O+ju1fr+h2lSL+y1vN5dP+9MT/LvDv+wLi9LbtanzICUKvUMB6P5Ias30YSCLmmR7ydCd
mJfK+cCfTN3krzW1DzUdhy04YDfkbk9rlZN7694+yvun+MuHqjYL9fl7obEw5XeZmjoVprrG8qoT
kQn1KbGYYpWTG29pj/KtVV/SMq+Q0+iVuN1Q7VN3ud1PfaUNWk07vdOv6ns6q33qMOM09FIRbBP5
JGTGeyjfkSr9dF+1aozWk9O7405t3X4c8hWpzduDyk0zosGoXRU304qpFK/uHM141IcjjYAiBlEz
h40M8JXZvalcFBgVUNmwZkn6Irycch1LCChckqg5qNWOCmIZ1uCIorzYdB5CBFVeVIu+hfEq+PS5
NPRIJDxCq2TtUZU51ZpIg71RNGLfGFN5CioHGKufJsS1/7VtNiXeGaf4ZExgidXCsXlf1JpJbfCk
y4XazJb5wzJXHoNqbsHIY403xULpI2nSgSZY0nIa9n7jMvAksF0hdUPmr2SJSPT1bdWMnycb7CmG
5Zr+SMZRhYHN1apiw9I1G452/uSEvk3HXzyof4dwZZ5Crd5KrQiAqIr6CBXhTRnICFw66EniHBJr
Zi50f/kuIfUbo4as4cjvbiX/fVWiVZtqQVudqGe5IPfnwWtxT6viKg0/avEYaKCjCfkeAfTAuT63
0AJ5F0AY1ye1pp5N9Np8mBiCJzrh3LMfM7Am/QTg0VxvJ1ojFMd7JiJhXMsuGs3VTZWSx5SlyAmI
CHAZk1faasZ6vaxvrwullmSY8g0tifBDo0LFV30mloZAgqb+Qe1Sn9D9swp2AMGKUxYwYAe8kr9V
5KuT7io3aTDWpzkptXUToMsDS8nwLgiP9MygYbr2m4+0aDdaC3jEctgrUq06ptbwYGwNqfDiE29O
mozjVmv+RHbLSmFX60hDYmL23z3A1hTHGYSdzFSr+eLJVbVdLMmr7iGBtAew4dpgMrBSqwEF2pNa
w2GO9aAJL4ogqmr90LUn3hiZM64aACFg6pUz8pW2/fCjIgLPEgus1u6b3uJX+Cei39Wuvg8/ecPk
bCPUd5xSEJqdvCwPdma4PPQ6rHG1Kwo7Y0+774Br4ENlZZzv//pnGVtDwr1vT4IakTFp1eb+H97+
TTMiOt2ReedVpxtHmBeqFn//L9Wm+n9VzR7D327ymmAPS25eC2uI1/emh6vorDdGq/r/Sxw5jjsa
B9X26Gl4rHojSbc/fV/Vt6NMW39jwkmBCy4v/rdfsPwC+zLYLjL1/X2XZeVXjLb2zmg0zsCSqnxf
hEsWr+mZ03kODfjgXj3uajE8KcrzKCnJqt1zIz+rNozatvH2Yusfki0hdFzxe60uTmohPPDSWl0P
OwzpMQ04099URldtXPmddyQjOHdTUrNyME9NVUwntS8o5s9u2UmbGExctSCeeFkxJtc3Y5SjAlls
XJyyhXLvutw6LAW9hmPjvurjTERP4aG7rBdw6Hk+8XUQsKV9uRgmRue+oCNOqYPrt2IFqy/4bduq
u2Bd+BE/71DfUK7gt6U+/kY2X9RiwVOQIUUhR9WofXsdLq6+rA0XZr4pW1mdJnLqEwmsTQT1Cpd7
B+feNztKq1uS+vqtR4mVtAT9pBZhqH+AbU18qOxfIbf8Y+HKhtV9n9osl8JnFiCPqBuqw/dNtc9M
wogwH+estpD3SOm7fOjbqtr70+PcVj19XDsd5z26ONquaeuLIQnz08yZwWiZBgoEiZiGNn3vWhtL
p4RBUlyI1hV47ljk6cao+J5lcijZyYFUqxecNSy587aqjnNSeSQWLFmJrHFWhbyejPIig4aEV6lW
1U61qORhtaYxauaiIb9u9/uozeHZ7O349iDqkNqrHmh25DUrNZZhVbVOxdBEbsfyQe6PhECeqVVs
k2/LAIVgLXm4VOMZtYpYl4ux3JnINbWZ5iMfwn373x6G28nzqFuqO8H85hdzf0x19/vm7fAvz5bc
74Mrodx3fXV7Bep+P73K2w1vj+HWZByEgWdgZeOiX07yotdi9Tqp7cCwhk0YdGgZ5T616P9aU5uL
x9VJ3Vit3e+rNvuljtBVrdSGFbpcWNWqIPoOF798KM2Sl1u1ett7f5z7U3FFRK6TZfhV/nq++9Or
tfuNf3rE+2P98hJ/ucv9dlPMmcKLD4b8seryZ6sWy19rv2ySdOOj8EFTow4Y8tpWy9HGfYEMqaEd
Mn9XuwSZyZQN5dDsfpNfNtWB/3EfuW/EAiDVXqnbmWq88Mtj3Z7l3x5HKxasa6e2/njFf/2j6rWr
/wIJNScptXr7r+Rt1GG8q38eud9c3cbWQxsnMEXY0QRcQgKfupNcqDdvJExkwRw+IlhJndeKCslq
yPphU6pBXj4MDzD43F07MK2w5bDMVY12tX1f3HY2hY52rq4NLkyyG38/bsp73h5SPYjaVodvO9W2
mOEe68WyGj1ENBFBX+QACsgUI2AgTNHlSmg0MOqGzrDXJCF5Ag0qzrpy3bVlanRL1WVvspbxVZ/a
jTvX7WGwSF7s6W5zvuK3BJgIdLoaSy5qpB0RErf2GimrgeW1DXqftjVNG+BLrEV1DixYrlnx4O6Z
6h8iA1J9K8dPvhpVJYh2sWAazXrOwN+ttbNOIf6UqyEeqPP6FBUZQ65YXr9DuVA7iTDR1oNBIw4G
y4sR+c0ug62OeCyi7Duh0h56D9iUXPRWWR3xnuO8JNcgkXMVtZbj8kYgpuM4LASpKyxGF8lk25j6
Niztr1Yv+tNgkSdwX6h9DiOEjalD3x+9NsatCmOzbE3MbO0SrTON0B69Tj5SOva2ubocI6JldCYX
7UJHviw/gBfk31LvhC3HVeqNUWtqoQ5kxBWsuwGxaywjQW4LI4sO7eLtAnVu7NSZeZHlh1Gen2mX
s6r2iiK+zlbi7+YxGk6+A1dulcX8vyH0rV9vrMuztbqbOqLW8D5UJh8GFaLupwWKn5831VG1L651
qHv+hD4ZTx2UaPIUHAgFfL7wnNS++wG1Nsm3yp9Q4gA8/ePzVWv3xSC/A+ozV/vUZqfLos99+7a2
9M8RzKZdepstyAdUB9Sd1f3i0L3SsNJ32DjzEwXU4sTYEMnMX5t43bhERmqy18rjtcpOud80igsL
IBRGtJ9ulJnxPo7x5w1MVf0FxCyuqn44AVLjjTdcj8GRDqIAy127YYIRIS/DPjFAM7qoBaSytdv1
dOrERAgdLpqGDhWLPqcOtbIsBLSix1oozzw1GpI/TmRqGzTchKMbiWhfePMpw/+AFII2kZyikTNC
dNFfm/1iRejf/9pWa+o26tZqswpEdvj/usZKodP+xyLr4cv4JY5/LrH+cZc/a6y29ZsHlMU2yJ53
KXD+WWB1xG+GxTfM0j3LdoVJ7fWPAqth/GaYOt5ZW7gWWm3P/8//aMte1l517zdf+LYnDFO4Okf0
/02BVTeB3sD3nsOyOH6nkut7lHctCDCGIzyP784v1Bjh+OhZ7dB4FVWiHbI56w9A6OZVUugPaUxL
OyMhclWNxVnveuu9twj0AX4zM5qrgNbpy1vb4pEhxpawqZiJiljI5ugEvJOUTFwBTULGSTR7cJEI
jzpEAlXXHcceB1BR24RVelpxMdP2HS6zneio+ljgKGZ0SScRZCNuWH3d+RpCKpJftr2OWSQY6AiH
Y3uY9cn5DBIW8JPOlSvz+V15HpdnwFEVeprRPRD/Vmx9kABPXKQwVTolMOkI2hb94+eaFtN6EbjL
+hFRY9cm3kPXh9uldd7XRbQx/Pa1LqeD5QQVwNrOJmPI3k59eFhAlx98qZYq3BVIiPKsW0mGbMEm
7YfKA6wcF6i+Szh2ZElJ+jB+a2n1QLCwkBVALsursd+PmvO1s+cPTL6b6xi6z4bVVJBmZLtpLhHk
p/nzbHfAs1vXZlLlc43rYvtlrJKNBcaS5Pfgd8Rew8pJ/Xw3AXhdCQuQToyhG+bLJh1TEAB+jzRI
b4vDlMS7ZBh7vGvhQz4FA7F0qI8zxzqRR/p7WY7p49hrH7VYPLWlsbzkNtkDfdqGr0WMUdXFVRLV
FpkaTYjpqcqsY1KI3/F0jec4Et+SzneuDajlTTAl1SYUXXeol4UGNHWsqouKfVW6NboC7BM/NTb+
aNz8R9HnT2VcdO1//adj/OsX2XHoFdCRIEZJl52MnzsFOeYjlEmt81oA5EpF0B9sJkPbaMpmxqaE
qds6fGeeF41t8hnNwsauqKx7AJdPdmS0j4OPm17D+IR9rdyP6aA/u9CDNu0ymE81Gkk/fKeXFVSK
mYRwtxqe41RQS4qSeZth+MQRE+/HXr9megpBG8yjr3U5k8ZpHY61u4fdUOJXcOONqVXLZfBH0r0I
SgY4coVxuo/waW0dkpyZeqL6r9Iv7rC0H4Dicxlx3xhK2i8RRvdhGT8zLCJSrOWr6oPc7TFhPSb6
/NJalF3NHtYEDmADzx7AkcLE0Ucz2H/95zfckA2gv586LJpDnIQ8D5aWZf/am6k8xwtRdhSvLhBl
RBkdMHzE9Yh+zAczzNd+YMMDisLH7DKlFf7KWXvigve5E5q2SWMiBOrZDFdV33yz+wJ5F5y4g6nn
zWWG68xc9YFksWSXeGBJMrmgbEzpKMQx2lajfkqYlFDv69dan5hPelIee/Cgp3j6CmaVfPtq+NCm
modeKH6qI2YTIkbutnj5W0Ok0kjT971RlfqZd6m4aIa59/rQPRFDuzbDenqyveAthImyx+OEDbWi
JpAWIz3bGLjz4laf0KVcsqwq9nm/0J71Li2p5puZMdC2BjaxHrzqE3xDT3pSGHLhJxCL+b1w+svY
GPrB5eQ2A/PYk6hUr+siKd/mcLxYgbmxc+FuO0umx2MW6r2p2kVJ5a7NBCaLFZY+vPp83YPb3MRR
aa6yPLJOCeoYrkPXTEge0WxTHevwZ9BIz2N3rQ8lYJ4Kpn6b+B+ZVHwrl/iSRmguK+u9pJq/2tZw
RFAH+qtNwnVopvuojF46T/OgAsCL0MZE0oFCgbWg3zOWQ6tfQPIRbbNJMo1wDMa/KWLWc+XAKy2W
R4wb5BmRcbahMG6A6I/HnR956SGOW2ymkZvzbZ7PgpiyNXBKb1NV9aHOUuvah+gC5vFMUhJXkoGf
9DJU87lGh2JWFOkQLWwgt/RHCxpY4MsA+YzOde1qcEJNrFahTlDpYlv2q+f1B0ZE82meQ4BIdr7n
h/69gz1F02CA0WdgkEEp/K2I2vaQZzggaaJnXSce+F6tPcSqBujgC2LnTZSI6txzMjHQUzyM41zs
Zh38LXwofEpL+jiRq0Kl7on2RYHsyN5PMaarfrarvUO6L6ZzFm5RraqaoezMf4ZkNq0ORY5J2bc7
0CLBvFlG77NpxBh2Cffb6RXlf89A01DkG3+2270GFmFVjMZ0SITpr4mGSU9ma69HIySPfrHazby4
XJ7S8BKNXB0Nr3rCVvENrtd4G839rWH+83mXJvHfTgO2oAHMfEHgYTaZmxk+zeCfT7xGOARBiFfj
BXKQTSad7qAXq330QuQ5DvZyXHyreU5rD0fB6G0at/fXS7+ONDc+8mNptwINNsATgjTJoiYyphje
QrRpa53L+3EIp+9LKOzXOIe+zcminy6tTZ6PTZOi0Jy91qChxbPQkUrWr6n7dldA+h8nH7cg5F9i
fcBM4I6f4/XYzcbFD7N467j76BGos4uOtkFtZ+gX6GNEYrZtt80NHQ+XWfxwArM/R2HvrSKDwNyy
CgZCEYk3BCUyr8PiUkeYt8n6xEYRBTz+FCdbWxibIlgDRPs6yVSuXBAv0bTWpi+n7ICy9iQyV3pD
OPdDqSGGxLTnC9rXHoSdRnYzP6yLWeGd7wTCsKSnTFs6mbXvNJcglanLdx3APPSkmn2uZ/E25NHn
oYq/OnC49gZSV1r5kuYPWmQI9W1vz7gR3XEdgZjYFUhBt65lyxjYYjw1LZGdVYJyhR/w2fENg3gb
c9jF4PHBPXTWw1hAavHmXGxJh2BchkboHId8vN2UwE4goIMTQLpvGz5RIx4xCVbpQ0d82QYTXrEu
w1FK8NPvTM2dfT2/xJpP4r2LDESYWvtiJKK/ZDXsCpIbrDK/6AVqmbrKL/3iIl+Vi8M09L//88XL
kV/K+7BXfmlNBs+u8BzHsOEvun//0o4of7VwaYIXEGTY7YbQPwdO5Z+XzmgPwjLeqiY/aNoyvQz2
t2Tx5wfL3ulobddmvNRfRGDutSJDXigyRsFYRzeEUhoY0IzpQgxaRx3gRZvbBIKTo+3TxnvWiN76
5BV4sj1fRC+YNJjJ+yLeW520X7b5FqLFsK5sIm19rxk2VpFPDzWJxSjrmmW3xFN2McLex60wBnte
xleHbuy5s9NlO7U4O1vzYZieC9TilynAROUUmPc0nJkvdkAIQsfMunMa8UaEAii4RT+M5oJD3IJq
bY/bjl/OU4JBBCc/OUWu3W7quNd2//zGW78KOnjjLTm30R1kIy7Ckr+/8QWI5kaPQvclc5ZuOyX6
dK0rzp4f8TcGT8QLLHuikaF5eIBzOmI/tehctnF/qei3rGdLS17y8logPtvWku43g2Tc9Gn1JgJh
QzcLaQFag3+FO0gnGQBa6en2lY6xBrUrO0OnTo9BGcKa5pSxNsrWPUCeZU5gDwjKZjN9p2PGylLv
U1NE5WkZoohWbFBcyOKmFyza1y4M2s0isnDHKPlIDEJw+uf3SPfFv347Lddydd0wXLyAv75J0Hzj
ZrFGGTSnc8Ukuuwx1p/bhRJUEw1iz3N+dGiK0Vqa+pPol4npChCletAtwB+c6jTfLvYpqUuMfacR
dB8GQcciF7ZyK3Dxqa9vukRHPOcvD8IvejKP8obzduEckfcOJyCGD26dfKCdaB3K9hLlw0XAs9m1
VYRT0EBf7YVAlJzc36OL+IqJwaYigcHexRnZTKZ/JLjtvFASuwxDvtErb141Am5VxYhxY3j5BM0s
ma+ZxUkujQeBKJ0MMIEOsfRL61R3hXfJBRwjPJn9cQY1tvLSaxIS1axBdj4U8YdB65tL3Fu7uU8J
5HDMcNPPkfVO6HOFv2gBet5W5oqBBCeSE4CaYZ3EOfMrA9pQNIy48yfskaJb162urX0AbSv8Sx+d
kZ/lyFxnO410shsPgKRVYk4ecwdcaOHoZ1BpOo3W0He0g8ag6Um3xnirkVUMVD3LH8aGDCAQq5u2
dC44CvuXeAF205FfWHe1c6Uu5JIkTHoIGv6PPS3MC7FJa7NMvxrYgL945OPFHUEXwAG8Q86YcGQo
jurf/D60a6wdBXGcpCEVOYpIvUcCqK5AVlQ8eZygLqWor7TdH0m19R6bWkNoG5GDC+9qKbL2ivf7
WAuMjCWUs9It9ROQqdJGxWskrnaqIucoiiZ8M9PcXgHImckeiU6NhM7Es/iAM0p/PxI2mGZNuykm
bWbWCXOMVLR2O8CS2xEtCP/Ac5+66n1u5MkjLudraZBmZJA+SZYCZ54w38fGYJ5JOlrlNZaQ0Yr9
NdHXP1y9x89Kgu2uQhWInDBP30Gxi2ItIvgyLHdVC1hIbSIv3YPQ/maWeXmEov0N3YTPtNeAA+iR
lO2lvO14mC6MlrLVNHavJh2NXTSDmnE7MnjmKRTw04V3Qyr/jwMjTma//op902I6qnu2rQo2v8xI
MeTnoH8GzOAOg4OJXA94S717aqmoXLkovSwOp348q9ajm2qvRoT1wKjbapuNU72fgzrCSOkwopDy
fdMm6Cax+m0cPGl58UxwbPFO+ryNbnkWRhIdYpB8FBsi472PjQ1roEOs2gC3rjSqdx0Z73vRct1W
51mz6YiUy9rxSMYtn0TYj49eGnwfvOFFZKb/LiT9tORjvlLFBDSkJ80uoIBCtxd9vg13bm0M3gQl
0BYbqjOEs5Z6tmtHcnpczQkOgY6eaYoIpvU1Anuz0d01MHPO2uJ516AuMfrnYMsqpybAOQ2LR7s3
zxBbkWj7MmqsCPtPboVcA/3cO0evh20WimhbT4a9LqrnoehsCjJl9N5c6vqQynygTJuSd3nw6sDU
J41o0R4Ii86OvtVmxz5Gik8CFl9rN3xGjSYeAmmDzYV5SQJQH6PXUPmwzQ+to2fraDbSi4NTjnxE
i4zCWdDk791vubRNhL1w1m1EYpJLXvWqKg+Fb47QuRnOhMh0qNyAN6iGqUbBMWsvHe1xSIXmnqAX
8Fw2V6646I9myoRu0hdG8zQwd1k27AsGewTX5sHVqIk6Jj3QXhMMjq8oavBTkcJ6JeWPusaovcUD
1N4iqFBCzf+HuzNZblvZsugX4UWiywSm7DtRVC95grBkG33f4+trAb71fN+NqkFNa8Ig6EYUCSBP
nrP32jr3OFC+25aiI88N+5wZz0IEJd77Diu8BznAI7Z028pgQ54N8fGAsPBzu/7OgyRAD1iiVg7K
EnMB+euHxPVxD/nRWxDh4yoHYeJjqlGN+zrxronLHrb2Ll0kxwc+h41dx1+9nehPwObjvZ2b/ilk
+HWP0QzQRQPAuS/TrznPoGi871pejxu0hMbF1/vkCKnOnOk5Z89K42tI0GeOmOcFHMEnDRv9rpyP
mtIl6mF6xBpmMm2VICVJt9r6gLB3MnxNa824r0VNcGxgojeq4mTn4O+hN586fIVu/OgYipZ7zvbb
in95Vf8pS0c+RK84qf1TUMP4GA4ItPOHUPtBWqezbhC6n4MEWbOvoGuNne1smGo5L9aUpHAcGyIn
ooQAnJ59F8vAq4abGKAEa2XsmxLLO4zMgPV3qNMRsRXA1mQ0inUzZITt2dlL4ecg5+ZBUyGeiWqi
5MnNEBVPeiirO/TtOZgN29k1efNDNyPnPKaYcNSsn5vicOfrQQiusgkfeh/TrNbJnQ+0ittrMb7G
HqcdxVEQNNN7OeBwBUSbbVKbQPKRu/gFsX6MWeOjGFIGflKpA5ldF0a7+U3NPjitG5JbYVVPbYOv
hzgJbYe2IbmbWoi7rkd7sgsHajINVInfRm9ZaNgzYgzkruOm+zTrBWdLF6xsQw/eU12V677vSCqy
C3oO1Q/6FMY18At3MxD/BEItIOFJJXJvdaQ4NqG+C/3GeT6g9zfhorlHMj30i2MFL5HXaNvCPyRR
Ux1QoQDKqe30LAFvblr2T8hwLO+Qak5NdgKOFzPSu0e92KXCzreiwVeeZEFIYHLl3QabxqnVZckx
9btm01qmR5ZRWvFBgUNkkgs8ow6xLA4ArJuyf0KumdwZzjjszW5ENoeNcymbR/t7kxTVkc07XJkx
BhzqRvtMG40rQDKsUvuijb5Ipkh2InHEBd3eaiIPgkgDDzR6Xq99OXoXrS+na9/hwnCL0lx1lkUx
K3TnMOnmh8rUAVzKB2ob4yBwch5dnSIhbiK5jkPVX/Wo/DbRLN4KM52tzP0jMwSXD829cbFA9RRt
f00KvFVlZv5KSh/bK0yWN2vM7v2ZqoLEh3uaFVeYkCQROa9ALrJ3+NcTJGyb6I6grQ+S2v33Svn/
VXSvMzRhu/i/Rwcc8/77f4yDfv+Dv8ZBrviXbiu1RAb8bRrkyn9JiKVsi5TuKmOZOf233N78l838
yFGzUF8SNcAM569pkEWGgFRzdSGZ3qj5Xy3mhn+aHf4c/0cvR7n/OQ6yhYt1yTIloypXGMo0/7E9
G9Om6TIVOqfSjN+Y1pD2G4BUy6AYzr4+4UWvjjGGFyziFzjE9TkouOjVaHzXIpMCeEYUkbd250dT
dymcbwGX6NHcRNCPXsIpBZCb/BpHtL1cIT8G9a0BVXu2EgWXs9MOKg6NZ1Owny0c81wIqvtuFNe2
f/GIkT2mqNzmSc0z4Q7mw6iKi1YjSWU4ReBdSN88IzRIkhhzAuMJ5ctBdt0ogFbpnjaPc/ErBaCn
G452Efs7s9WKle0hffUrE3KCStewEcNjFitMxYl8g5Iv7kkzp3FJ8HwR+dhIFfW/9CDhFJb5UGby
p5KJSzXQ/QwZ02yxbV1CtxmOllO/lHArdyqpl81VwA7C1M4WfIC2bz760NSuYTs78uAo2mzovUwf
XmIikgrTujOsNv00XTlvfQ8Qp8aHgQXlqLfNkexAAE5pPBHZbER7DxQmlCexowWHT8BWR6csEooh
7KR6cd9PIFCtaE1Dmkw1hOfmiKOtAkZH+5RuzwJMrmLzQKQfjv3NQGNkP9gHerNg9cNg68aEUjrB
SHuJJXtsESErvADYpbOr1bU6vvRkzWTtm1XVsJ7Ddtt61r4m2nmve/aPMktbwkwI8/QKfJW9gWvU
7eAEw0OTxzy+NTX9VlzL/VafHttURyCXb6ksCJqwnWifhOpsBlvD6ATagJ7eFSLnVWFZv0wzO5te
TxCcVl2iQXMvHhR1+Ro3mb8nV/AuGTCTT0nwSRO621SGOFldbIAHttn+5OkuszH2hvlPjbe3pqvN
SHBItb2I2o8MDP0mnEba002/0alyj4ahn3so0Mda+QkoNUgzQ0DfYLLBp4YUalCPfmQ5Vj5lGT0R
5t4Pnf7MgckmLHVsIkw8RsjfejgTZBTxUnTquh5juO3b+s6R3bdMBMMhsZq72J/ys8dugNF8c0w1
YtiAetF6lNtxXDl57r3lI+bZ2n+Q0cHs4MQGFSpvTrA9rnEGW847XoEJ+x5aAUKFjymE2Ary2F2X
9x2Ixl8Y+pO7APg/LNAA04Hm5ZsawVKhrAprG+NerrhhE1XinFpFeyzcCrV+E761ksLeioEu0b2X
F5F/aUNd7d0u/fBHmoboG6DLVIQ11S45Z8q+CqLfKo2BJQpxj7Nu/DCd1NknDQMV7GD3fUq0X5oR
j4jLHSMjtHEcep31BO8yI+suJc9Ayp4qW+5kYeEYG7N4zaRL7XSfRmscEzY61vbBbsrdoJLPTHbW
nrLRX4d94u9pn7w3CUIN1V19lvz1+I3ITXdXZxDLAuex6rlxAffA4cGybDjhGS6Exm6BsybKvhGO
GB76yB9WQWpuUmPOFM3rh8SYflkgL504PdNY2LYuQVShLX6C5zuC+SbkzSu8DSkbDF3TL943WK1Y
HWn0jgy+69ndZ65sReLghJk0x663yds62Dch8WDmChAUcq2UGqGbnO0gArbRJuDsEUiyneRwypoC
jFZdjOvHKreo6b0Ws7wc4qv26JfNDv93yJiCIPu673YY879oZSFx1lF7eWy7dnZbQI6MW+OI1ost
SgJTTka3qiYTwE2AilskrmeNLCmHnHUv50madS/dqlmT3wrfN/dBt3gx5lUtIMgMoF6TvhcTEwsW
qnKdRrCQxECFVU6X2sh6okInEDXjD2JC480QeyiI6fwBy3KQo1bf5MD5Yw38liUWhXU9qTfik92e
XOoM7j1bViycABJDwGRuaPYbZixf+eBehKfia4xPAVxUQ7xDx6DAa49hwFvOyY1fQfJ1j1lq0Hyh
Pt612s/JNeQuHNgL5YOgSgT5onqXxgrdqzo0/VfWXIBsJABX5O+JRmfENcJDI65jn2TppyW1F014
Z72vgbrYExoHmrcEe72VuN5R0WPmiTyGidB2M9dgJ8EI3U27x7LL7N00gEvHbx9vu7Y0dwPeshnt
8zR6mBydXCMlCwvDPRyA7nU0He/URgRQwmccyHeTkAkLfYQjj6gdpncGiZIRiFXPYiGV1VtQmjcv
ZgrptuVF90hMHGxh0uJX4y3W05yTveLaiKZLg+YEu7dyT9BgSbOtaFxjziVH1aVhrEpaOpYLWC+A
BQZ398CQ4ghqOQUA70ybsoZslwVttXbrqDl1WOsk856rKYty08nU2BR5ew5p30FqY4TpasmLMzrE
Q3TlC8EapPmSHbBV8065HgfU1MLgDDcYzjYTn1s1gdizuzwBQTVy8yV9gY3qXdgWl1T61hkkCA0J
o77ImsvEHvLovk/Ak/vmdSrc/mRo9Yb9aUwuZ+pvjfDQeQrjgtboW5isOGDSWUHYZ3t4oBUreq7t
EH5vmGtIVmQaVHImXwFgIbMI7BmC/rNqMOGXYb9CRxZtnUq5e70N9xqpmVDHdc7cqGA3FrAAh2m+
ZgjFieDAcAgM564tLONQPWn05Q6ByVhlDP1nTwXoJGBK7tGYALAJ4HxUiEadIGbGJfWL7QFuCKLI
vrOKDmtLsSsLjW6hnYhV0tnQL0CWyp6BAe8yva+JrVu5sb3Ryr3vJ9oT/iX/KBq435om/RV9guTS
1uN+ZGYJPXYUZO9g0sl7LHqLaclJkqh9akgGUn5hHH7r+7sET67vjzYod1lvPDaW2MvwBLSV88No
CLfvDOJA8Lksry7PrFnKqIx2jZAt2yZ19zTMkkqnHYdVmeP4NVw6kIUhCQsPaGannGbM2c1vUTyz
vrNuYNZrMqQtkoMg3cQWDHGXhykhOxJZ03ck5SiB7O5Lm2bH3mKAEmSVbA0y4VaLASq1J9JkbI1Z
lV5sGC0kTPBdsBhtTIeSyei+qR1sbKXVQL+JFetAjAEBMlKzFr42bvWm+WyowaFQ4S9a3uSQ9RWX
o2zWuRdap6G1aXZ1KAzM+qVK5Q5fszj5WvXixU28+2OoYkN1ifLR/+1M8Qvngh5f2y1WFDQPf5lS
/iePSkpUs1mE7uEfKK3lcKSLcQz9bdV54Tlw0Gbn7iNBsdG59Lz4SKAmCT6OvrbJKV9nkfQhQYH2
bahfd7pVEFfN2+0xAgOK9iG1YUVanDDLg9k3eJH+HEs/UFvfk2/DLDFdnDAdeaHZgfkZsOUQdHG1
6CTdCnVRlVX7epZVWh2CqNXytJ4dQLEAz7Ocb0J/01FAHBebXNfp2khuC0rThL4S8HhwlMvX+jeT
nLNIopcXdCu/TRKwJt7DD79Ec754Apdnfx4WnNjiELQQpkmwVUTLEDv027UyK9oXt9JyWI3xT1HU
5OjMry8vxXSUVpbbUmfNmsvls7CXj2X5rGoDsIkRejvjGZ7ydArsCs3zZMmVM2Hqb0MjOC8P9BKC
c+38KlvYOUGPTCcWVrGKffYo+aySHbph7VDsHP7A7v6Q7Bgb57vYnV5SrZhb9IGG1XM+50IajEQJ
0FFo69Py4HTQA4Ssf9IG7cV6oq+wD5h0LU6fxdq2PBBi+JfT7bf5S0yGBcyv+Vh8XssDWWfcLh3J
mJuUoYPb1iV3dTq0UclvKsP26lWVv0coDrnAq6tHV/XjbvnDbr7YzXII4MRB2LH8CdtYm9ADFXlK
QT7fPRYX2WIwWp7pi7doOe4a/zVE4QE7AovC8l2AiCxOXWymO5mpp3oR6i+ms1K6OxUyX16+mX+c
v3Xfs6eqI5Km/n1iK5ddVucejbbMpvVyIv+G9Fmzzr2iIPj9gfxxw/3ND5hGZEuwnfj9ESy/5fL7
WqExnf785ty2M3IPgmM6dnSDq2gTCPMHhlBGTwMeU5CHDzo7YmWhcLGNitp7Rvsin/yAWLtmFiy3
DWawccxfNOIB1tFM+DUmmI2u0/wUfCsOSNQh6cf3Ko65wTpMM7KMwUhcuSYu9ya++/MwuJWOOSGE
Oj2uyBRptxJaBcShg1D5gPrGfuwCMsBb967USsBh3q2S7N00InJLqz35ETYtzZBHq7Ye8yZ/Kq0d
K2bLXmwyViqmeNfTeEeszd3Q3UVZ9sUM+FX4egdhGdxf34dvqXiNgpgGOfoMv8veDUViRmRyCehp
dK0Q9x9yiyCoam3nZbTrh/QSIp1bpTSyKC3MN8YpKPep3ldUO0ChIMCLCeiEj2q190ZKH9U9R8Rh
nHFR3jVmD0k/CV5KfSSChEJVWDHBOHTLjrpgfUWeeGwdle0RvaA2GW5u6jxHdM8I8wnPzqdGn2A7
pulhbOmm2eiTcNd1p9qy7pLqazAenOkRb0+48wItW5VpfAns4ZMNSUrmmnbVWh9mk0VorW+xW3cc
vMFpihjPUz49B41vrHqKfPs+S26Ejf3wRvqSxRhwA03873VLsULG6bAWLRIKewDwpbqDDebUqY7Q
jfclY+m17sicj6u5xQhnOLOIGbHSZOv16R1MOiRQUXcnhldPKciNvrwbKTLobXNJ6COzVSRN1Mwb
VRQvDkJJEHzxSkTUVU4cHmHEpBsw4lb8vba751o633BSbCYmBUTOCk5EaT9VSXxyUvFYJk1JdwHG
fjV9xQZ76i6CZhX19YPF1JNMoYDfizEM+pvXmZc1dMbL6HmAc2gzrlL7Z1WZ1aY1SzC6gVqNdXtL
iw5H6w5F8bmhoYoz51cdNgilGjfYFEQrGYN9KQm1I3Fqnbew3vQyVFvCZfkgRf2YFppcjfS2Jx8E
IwhII36M3NFcD5ACkhFiFMS1i/IGZMLjqUnHc2zhGZg7sJ01fJGRcg3S6mXCWBnr7odLPsLa4Dqa
8gkP4JxeU5TOLZkR+SK5QnidOcVgw2T7Tq7gI+9ypXfuiBgtcvZZwMYLlzEqXeIARgEw3eMdgD0+
xWgKmRvPqs3bkFgUjvGWvLtuol/TSbULexD1FpBW9GyoAFP3Fg71O+4OLETAib26fq98QI6M344N
UJ01SOV2PVW0apsh7s4G3ux9NmloGmJ34+k5S8GxZdOj0D/ABpVsbsvuuzBabn7k1NqGO1CDczuQ
BOUizGxube2QRgEyO8bICLdA24GVPMsMqoODagvPLFyuKN1EBhQms+pgIFaqpE4O1xU213NbM/Zx
oPiONti82mqGddWLEmQecZNRRj/aDtedLN4diykJmXTbXNd/NqNbbwCoXQtKLHAzUBWTxIU4TVjV
2u8wN1jBSPv7Eb34CFynQ/jX7U1ovKsiDdyDiGELKSbaUV9qF2GghxNZsPJ7Ed2YdI2gaZnL2erR
DUg8ySGybRQhhlYyqF00yl9UFv7WJJEPyMdNGb5+GtJXiHAP7Iuni24Rb+imVNay/WW2brl2SxoS
lfl9sEEUTJX4gJOQk29jnVtl6OQmzllbAdBn84eVQOScyBfZwhqBjlasB+BPoencoUteDfhCV9Yk
jZ2FJdOF4LcuRKZBictewnC81Rnd2DQ2u72As3iigH1l1SAJ2qMROGaX2kc0oSmoiq14JMPpUwoz
u0MKla4nBrRXGvr32AxCbs4gwkOm/FXTwVPs/GMazIESKRwwz/kVRRjJ2IbY61oDKBypMFkzRtoG
dvFe07G+cFvbhAPfpu1Xv2h7jLtqmENg0TQKz0M9X7YnRGe/gqSfmfzgItLqZ0AXZVX2vxCA5Bvk
/45IGqDcyQOshXgTdyAnkMBemqq9t8rkB0vMpeZGBkJ9Bho0723n/GRJ79bmMAZQEK0TE11mxT9i
WyJAntr+gi1rNUTUZEx1wKo6Nd2rXVRblLIsaVxINRlnMRREFQUMBqeKtiSjwNRDeeTedBw0Gxup
2oaqFgGW6EkUsJw5zEj7VG1lb4rRMddCttwPwscqttOrzODoy1R667btmaqxICbqlrCxXjeIjTaa
1WMTtrZVe5eTe8ns8ls1qIw6s+33OfIZMf2sHC75VHd3bp6CVNcbMgx5a3nTMUOkf77u6/ZU5sEH
+o5sjdoYZPcaJUt2b5Ka++DZUM38NJy2JqqGLZIxZ2WZ94z8w1VXKn5hMIa4yRM4f/KxRlLM4DuO
DqV9MM2yvxCT+YlL/k5jF4ZcCBd7Zj1n8QTjJooVzVJuaH4LZbcz121V4IIEVGGkw3X0O+vO5KwO
p34/wZ66WCaOUQZg7S7AKkLSxFDDJeMusdYI3eWjYZA4kQgVIt5sagJ3WrjhSHYtW3/0OfUTfWcm
amer/itGlJW3d3VG8kvHJIFhdIDotTVOY+i2CCsmOnAE/WROsw89LbyN3Z7BujjRJstWnXBJE0ei
AWBKPoShcYO3CsXdeovpb//NWKk6LBNx5h30rHi2uLEBNVc4JVVj0PGiOVTAg2Hkbof7CJQcwjMW
f/8XLoriDOJN7JUH0LHGeMHNcDhoZnLHMreOg5Zgexw4q2TInqLuM2zOnlHa24aSCI6yZ68903yp
GgBsBaBWYj6+u16HVUCF1WFMuo9JHz6pm7a6n3wTAAj7OHEevCjfmB11SxU+mAnvB4nnjyHAj+EP
Fy11rG2qSEX2rO+2PeLKzwrJRvk4CbZXYQPJ3lKP6N67VYN90TajT3iPnyQCsq42hMsOFlvNlrPO
cbQ7IwRy0JB0uoYV66/5TrgNx9nMY2K/r7WSrxOJlObn5P0hEaBl+miWaLarElVjam4bHRKxzPud
kQB0naa5ldQjw9eNfNuquqCZaR6lSbJ7YrfnccjkKZCoYvSg3KaE2UIoduWmDvPivkninYhx8rAb
aFaqS6hQqri8BBLfoEgLPDdBvQvt7xk6pI0QXyWiA1TTc+BCgM9H6vjjhPu9BxgXRT5V25qu0wQG
uAe9NjfMW328qPLaTzQt3Cp/hmRIPrE2InCdaSLNmCD8Kmb76HIsSr+h1cTW6zWpZzvp0kdIZz7O
cvznISwIczRs7vQa2Q3DqBf7QIduTXpBsBnn/0ET/IBw2bM5nG9BGP12p2ZD9sBMZNhR8PxlWF1c
q8sDOjb0HcqJoN3yQ6PBTmavLk5VEYGWTj8cWhkkH7ntbw/i4kbMmoxMs8yZSH0IEcGrPEbq0fh+
f2pnQ+Bv818QXibdz/bL60J+RIY1Hhfn6eIQdOYsW0bO0ClAwp6GsibzomEyshwq2bhrLS/k3Cwr
T4tpNxBlWhwKyhm/DKMj4656FYJy2qgZ3IEmih33Auf590PSiHAzGROBBLOj3JpNx4NnPupNQqUW
kmPWI4uwZ6bG8lDOOI2JJK8oRJrnVXF/iqKmp7XFw/Lsz2vgJ25ND7qxUjpN+XkH7nv4VH/bY5fj
Py+SMItINNEPIur5ahGvEo5bHDSbzdE0oIpcI03oN5UdtavFBpvM7awyc8h/LqOIVltkE1nBdEuL
+HdyRrQUM6NjeWbNh8uz+W+UhtMgFYctUTdg9Zvg5pgKm1LTdpz4C83SIBIpkpWFQEAzTqk0DHQk
POsi2EqKyWdXO/qJqBwLKE/vajuFwGl5LfK5cy7PgE4Dkm8lDc6s/amb5rDN7JJqQgt04J2dfozL
z+VgedlqsuZIVDuRPKhWlofq38/+cUjBW2/jAnvP8v40eIWcyhu95hfGEmj+flheHpvGI6jiocUN
na7YJsT7IomuuhVwmMxvdnnHMUUCmeSmjkSa92iNEEPk/LAcLg+ybIDNIl8oWInThK8JCvLy8//2
JuYPSTq2Itpqfh/Ln4ycCKFHyRz0+Ps859kqq3u3Q0XaBmhNoFXmJI6lPpuVSc0G9ABeRzSw8RqV
ZMZBCqjjr8yqsK5T6urU9LS0iVilXes1F92wo/XgRN/jIfmkBiLAAzEroka50fPwp40YKG84S+KR
eMwcL9AUi5ZJT4tIJObjGrL8TJnPXkJjeNiFSMV1GhU7c7TODTsaJEX2Pu747yot2PwSm4H95h5g
akhxAmOU74BXQEPqL7ne/dRmCz2hEIDeI/KvRkW4JpUiUUPq5GOL4aYqnjRNj1alrP6y6f1/1Xpg
apkV7P+71uP55/C9/rvY469/8d9ij1m64WCQo0JmPPcf9l+B4gO/DB6EmZfoGKAN/xJ8mPJfFkIP
XIxCubrQZ//xX4IPw/6XY9p47SwsDAqnwP9J8MH2cBah/s0IgcTctnARK8PShUSaj9P47+4d0WhM
Y/KcxIKo6g5MUp7KribU0af4y5XEsASmmFHmI2c/NfI0XjL6oJh1tt3IXzGS4mJ6E1eCC13MqR5N
O/1eEfuNelEdinzaBaJ7dkHkrEhXfyhs56lv9EuV22ClWHy8Lmih61soH+hjxIJpjm1W3wGhUi8T
lD7OLWXjXupq7nOeMPnReii8Q+UkO9XWb1MW25hvsktcOISXl/ZDadZXmwxFQoF6SnF0D6CYzFvS
ynqL7HhPwcty0cBXQu7gQ6yotK/IRQqJIYxyGIkILX6ouLqx6VGfJwTdbCfF1QPWkCZjsXXiad/q
7WvKhIEJFWU6wYGaFj7XrpzN/Naqb9lTTCVjnz7EPyj8kdox3Tle/a10dBjB1qXF878ajOAI6qrR
12avuhN4eRCsIxjgMj3nvcYbYD7KXtg37tJ0FGcVATiejyzcdHfLM72S5pHoijv2Yvp1Gvmcszx0
9yznRDsZVn0Rtj6caw1J4jhM+saQrnaf2bl/8wiQueWlts/yfrqQrBBtq6QZNq5dipvPUHrrpGC6
l0MI1+UNaX4sGJybxhhsQzu0nlVXGyd6biDw0y5AXOC9+V6msbP0mbLOenv8eN798lA5o3aPde+p
Mz+hT6qDB9TYYOgvpyv7uvbMfHZfWCmviQpxJdPzQxQSBEW/gxqCOyEF7ywu3WF0nPHJijAwTm+G
rrFz6TOlLtVorwJtKM52N6iL2+fVrIMpNmHSBbehUuEVQcCa6j9B5x9Ab66EQfRXnxHOKbQ7CWP7
qR7DYD/6sBlaZTdPWWVbD7q40iwOLL16EVrOg/jmm5P3tBwYdrUjcLC7KToUeh9J0jEdplda+E7H
PjmbopsI9KlBgGB9oO9jy21Um+8DOthnz2xegTl3n1FPY3DAw/zQSU8/UZkP28ATPRW3oCLmnAYH
rv0sMRP1zFKvHToP6DIOmkbhk1iTtfazIc2rK6PmKkVPcm9lPA1aPv4gJv7o92xeKDQ91hDJ7rHn
Ese4VMXWrK4Y5CMLX/RN93Rt1eu580RgeQEiTAW7uqewpsMzHVFc+oeS7/lh8uj4hLFjf3Mm/1gg
Ef/s2COR2XGPxLl/qVU+HYJgYJ5am/X7nCeYeNK4t8l3Womelgtc7bko7/3XGLbxDiO2tXUG13+l
peFsO9sXu+VP3R60cks+QQRR8hAX7fimav1tjLX8VltUF0NFy8vxbHYldd39SL9reuE9xhNJQoNT
npMUK1A9pLMfVLr7ZAidS6Ab4drK6uI5kO3ejvjRCfaPbYlk7dnxKuowOpPYchi40odNNcKfKlbU
W66L8S6IA2xDKXEdDhfbuSxMSvl5j05fanjKtX54ygzj0KKWZbOedbtofh3oCgatcAR5Nv8NVVfu
oerwwHZQbZFDjQ9xpYYH22r6uywMT39e4rskDEaE51BKscIqUbwJQCz7CZnAdjkcR4M2RkBnksHn
ueq75M3W43sPQN4Ds8/4ZQTnIOP+G5Ln6a4vg+y5zpJrmNX+/XI0+L2/MYLEP8RcE/jVnWfuQLNR
fvSxYsdUPsLfOJVtP+PgbG+V7b7akB6UkMkjuNzkocmzfdYjdCL2xt4SOpXeLQIjLSYvm3p1Bw2V
wgJOQsje9xmDWH/KQ/LJc+IWngpLwntOvPJn4O7bMuou9CrIgdQKjKLsM+9mucw9359Gc68L9mr0
soNw81cEz/WThs3i3LJcblIvLHZ0ssNDIc17X3ThDwfOvpMI7Qsyuy6PifLHN83K4AC58LaWw02O
xn9TtaVxrGpLvSecVUmgx28WWOKzmpA3MgJw3nuXOHvB6bUK+8LcKunn7+2WJZ/gzqn3zklIcDqI
gV+dxvWE0vO+6NPuVWqmthOhnh6ZztqoautoZfma95Dp9pyqByLVa5TaOF1JKN1YZ+sOxf+VfQPG
bxdEatdW3kFaQfGq4N+vU4YemGWzq5cXLvI+2iYocv0Tbzl6UXaCPiYZ3w0PCBJ8wvAJC1X7gKh8
FVoieCp7IlppEhUHO8+xE0bNBWNud6Ndp3GZR+1bZTOPDvOMzUgbviDt6gkOy+pjUYbY5asy3oaC
32j504z+RaxREaTT0fdF660kTsWbLdsHgo7a8+/X5sOsow1aMP/xsMjfOfPD8qzPeD99ZwfbpU89
KKM7L8/iZPDX8VTomzTwhq3ps/qS8QHdAn3Sxgnp3ISGUWwiJirAjNPyloDaVzE5xkIQsNe1xTqx
MM8D22IZlMkpzACS6w5wr4kPgfPHOQApQKMWJCakrQ8T1dsxDv1DkIj2SL4ZAcoRC3tvU+VUCps8
zUumodGVnVZc3VLgDg8ad1ng87G+0+RPpnmE2rIo7FMxjQwnamDwcUECWyieei+MsPN4+mEyPblR
TuXucjgR9N0+fCTzut8ZWzQE/cHuq09uwsThlpp7748o3mTevpUqju6YSny3Shc0cYGswmZ9aGOJ
42F8ClFo7IyOVGCzafixBPYoy2pOpvpSY/Q80XdxEaYTjK4z9RkedAKOeFL+8kIa8G0lyAkQZI00
+g2XWr4yje4H3dVjUhFKnzI4xNJFzndOO/rgRMqaO6jvk0sIYNRCYRCJgeoLN3QfFt4qCLA6ucWX
X0Pb42p9BZ3CRMbcgiEn4MBPt27ovpql8aWn2l2jxBUt1bBurQ+nCPZY1h6YXcHznq1grSLqtGQS
SVjUi9/Wr7Gy9zWBZfsSQhy/+s8YoOHKTpAoN8Ob7RVfoA66tUtoPKWGIrZqI0ZcSmh88MI/oK3E
ab0Tvei2Xud9y8kEWWU/2lByMuMgd6ui3vst0R+i0veNgbuwp8lsI0dg7+V/GTF5OCK1Hwgdacrk
K4yq98myN9Ns4BkrQkjC9OLpyamck+cnW3/LG/GEQu0xb113l0quJ4gpctX346s3z8sMiLm+ffAM
7YQN4d6btFPFwJKzaTtR/03dbagdwGopgoWAJHVT+47r5EH44lgD3og0eRhVfoi5E68cYyDw28TM
p83zsZa0GVT7CPuQGCJhjLvkEXHr89xLhoShB/gjyg1X/zxUll+yDwPyz7gkq+hYGjYBOhFxDX3K
lW3KSwnn0rfKl3yeJbqs9SZGn/K+9C1GlgHGF3yY+H9WClPZasDZi+jPpdOKRo5sLuxtBuxRr9wH
rrrHJ86G2VxnKvPORsmzuewOBTeY1H+3Wy+7Jm73odLyDJPzK2tEgZBkfBZcj5umYqZvKfOQGtOl
L0pvZZdciK7Q12zEFATT8aaPeFDMKM7oviPYLvh6qqB9GtFrpoJ818xhzjyaBS6hil4zgwRAGxik
gA28ity8xnPy1uCiDS1JL59KU63qhN+7dnDY4/NHQThQyHWvdWp+1PP/o+v2BxEcV7P1cNwyQF2N
wc/S4hoxtfLrvwg7r93WgW3LfhEB5vAqUVSwJWd72y+EI3MsVjF8fQ9pN44Pdt+LfjEUbEmWKNaq
teYcU7XIxoQU+dp98qrgzfONj9z/YgW4RULBS22Jt+xGHCf+j1/NKAzNa5Pm7Fqvq36dZvK2IFuY
ddINM21+V5b/TBLqtyJGcs66a7v9FsLWSf4ksq1O947gI3fK9DN1srthLIpV47TvZGk31x6QFs+d
8UezFqmsfXNzjmXWAWRJ065J0yMF8x9jVC8JyBnhuie/DRC8zrc4lGgYVNOr7jPEAGBng3iiNEJH
3qdftEPxW3IAougE0NCISMmcCPfWvaFVdiUXgldxk5LmCSeTMYu4jRH0c6zVHCSLg0ze4po23tJ7
uM1b+83Rs1vEXWtXY2bXTEsTgby5ToS96xSicMFsESJh3le3SsXtVi7ovROEfX1V3SSu5JSVRn1f
pCtN4ijvSI3GkWATFscYZ/lmpo9TmcAO4Z60Kt8gRorXFA3EWixusbPG7EaUJnpCQ936M029sn+L
idhoNI9QVRRLcFJEVE/ZUXYEVw2DYWzdjB6X3em7mQa/0Jr3BtzL3vYmY1VDXESuGUSkBPXUGw2S
GCYhLEm8B8EypUc7j4m9EOmt18ePWdP/FLOwVlIx0rfKKLZt/zO5zx98aeFxrLNH9N4vcczSnohW
C4lkIUxQVBFVliBFkUOqDuS0W8yaIdrwYqR2eQbPEHSfzWjdyfLpw46t3C7QxqPocv1eKx+ZPy4r
NLJ2SMqsvZbqhp2fjQOSs0mipjnsgozeWxpEhkvqCxQLZ0ukGvnTtvucDuRTOUQhErKYRwqxUIg0
96rgU8P4GRliSPezpRIa8OWNpo1k0zj+zQg3cZfoqHryIKdo6YElk8kX+pz61xY5gG7vyT37RHSV
abzBQFrteqd4ZbJqHvqKXXwt9C8DUQNfcg2NBrMz1hpMD2Y1R6UxdH8E8cswtTYzG/+HosoYPcXu
u2lZ4zppOPe9OZppk89jL7vBZ9+MHYFRH0aUVZN5d+nMUDWu/XXX+/duxV0YRp515H8soKW50mgG
JoN/I5z6DqO9u/ZK/Sikhj8zj/2rQLsaWV79KhgOPhnmq7qdtSfB3F5TaIvRF/9xSmQBvTNC29B/
0tliwD1k9a4tUDIanc3GOkGvLpE/9S5qKLJczkTZ/1y/3Ihb5AW8r7e53D5WCNXQVP2/v3e5O9ez
A7uxDqkCj9eXHN1o0/b/POTlTh3tZGRP+vXlIS83nf0UaEYXULcstLGV1Fe6N4tVXjWclsetsJz9
2DenfKaRVI/faUUxO8z6Hxoex2wPfFUQODzsGzHc2EMPtchkDIAXupbuHydTH0W7fHv5/N1ZiA0k
iWQisPbWOH4vBdJu8LCPLGJXVYqthcnzUFErOCaZh4ttfs/oAQqUCz3m0WbOmrX6WpbGw2DLKqAc
47pr3dDOatgk0kLpg0hjLfzW4MwJyrI4/1Bz8X8vLSUidQW9a21KT+Lc0cPLnZcf6QCLZRmdp66Y
tI0ys/cqLd2DPpQ7Ndq4khmvAgab1pNJMF3eBNhCbNKHjDNLujMlfnRkGuJwud6yxz+0clcM5V3j
GPpWkMZNw6o5p24Teg3k7lC4Zb2xnHMX2qxeSujv0eIRj9CR2Y4QO39DsTGslJWYV7qyjL8/zP9c
cun/UUolfImnqrjywSDs55EZr5k/lBVRQ8I6aZ7zZcIDsfSHwUyeyzG5EgUEpsw4Bk7/mYr4yTvn
4RE9bU4nWs5jUV3jnt+YGhpPQ25VvhwtYwT6Z+Pw1bqN7WgrU+phBnc/Ix5BMXtN2fRwbLBJWQe8
2LghHl605qay2ep72Z1CnXeY5Tmlc4O7/K0j1mk1evUpm4IvJu/7jNDac4ngOJSzfRx6QXknDQKS
YW0P3d2UyGNbdycNhFKQ0fTQtbchZp7rF5T4SDsbtepkirdDP1odgB2xJKBXcMPo+tneYOu3PqKF
MMV7asY7C+NkMJn0NJGnL2W0MK9WWHYalANaew0Wd0sULIriDgSCb96YcX5TnHOfp5zZaF+PW8WG
eqVlBf8mjk/8HyUTbRqXTXlw2EX55eMMnXVlm/GLoaltrOXsL6ZDYN7YXj9GyCM+YsZ4qz6PnRDe
6a2Z7y1cCUz3258CD0hQage09eLKHOQBgzQcRDLm1RQ0p5YTP6oTOiQ+1Ip6Qn/XKvJRnGozER0O
Nem6q+InBnV6iEDuJu88xFTtzWyD4untVzRaD1qZQm4V6aHJb1HiAJ8QuNdTB6kIXezDIodtVaNM
LASyvaZ6iSWmA8Ny1mWG2KJPs0ewh7Ji6KI6dgEUHBz6GOPa/mGh3F/5wcAkG+U+yqD5KXU4eSMY
ThCxv6a0HUg2ZsB5zpcWn3YDZs4mtzHP8s+8qfyQxi2dyRk9+XgE7/02xbI/WGc7dp30uFja3eBC
calaNNRNnH7NsyVPmU31iAafJAQGMn7wkhcOJgApH5mHspXBM2/X45+OaICccfnoiheGLltwBJ9D
AEZBakUTOSbUSTMe99XyUJq9GQakZaxtkImOrj1BaQ8QnJMhM0tYY9K5AiuCXPC+8vSbRJtW9TDf
qaTV9sbwx7bFThtepJeRv9JuRtnt9dK+z+sZ16VnnEZ8Buuyy8TaV85Pr1lHzYg3TZffkDy7okI/
lrGAS4cCjx7KSZTqu1uy1yS/tYzupWzsNqxJA6CadC1sFJzRiOqI1AiARMXJq2ybT8Mt9pbQridb
3sTJs88X0VJUIb6F+MiP74wAVFJCKeIaYDGF/mITU+AgakjMKhTlyBpdXC1duRbo5aocO/TQvBfd
jKIwi41VY+GtIU/pNbWDdNsu9kecu+hf/Zm0QKd5TNPioVraH+ReW3Ppflqtw2863JU65xzPuJ4E
MsKm/kDV8hFzUjCM6gc86vHMgWeI9Tbn7ZtcAvaYfYgVolm3Db1/ZWD1GxmWesUCcR7AyWtvT/ku
gErJhPQBM6VNtCDfrifGwXel77+1MZRIkSlFI59hHsPUoz9Nu2B+khAxomRuQMxRqsZt/YNWYots
zoCfg4aDJUAmxo0N9pe5KhIO+HDN4kVzxlYQEeKRpY9YqeSOLLmV5nyaLGEtAEOO4FfLOEmqN3eu
T80y7ocpucvVcu/aFGULnWJJ28PpYFMWt3aD0DDLtJsJvqRAvIGgF1YigszM8h46mCHrft6DiUBV
Hvt0pw1YhcF9mrZkO+Nn96gNdfKJVmNnnrGL/LtNufBuFzn9kJkKuty4CQXP0kx357dYVu1jAF11
7XJGKFwgLkP6qbEvC+f2gqFgcvqaM6MvkXKGw8w0XeTBkzkZx9E9j9aNBTdPz9mzQjjplNWtn33i
24eqlaXBCiTGnzIrX62MrPgMapy/FM99gu1gfBrRKfBn2c3lizSUHPrtD8XHE1DDZpNMZZijENgg
w4T4bsG9Dui2aybcdN1g/9GTPKNPL5579vvE1OwYRVZ0pFgmi+XIEL2gNXrNeIzHQqlsccSwosN2
Z9q1TaX+EWPPMYr0NhuNj9KDlYHM7zYxsGOZYtzMTcu30uQN7HM62OftdjMj4m4S49ptdRqCRXDi
098r3HhrOGhIevHyIQimbXSOLUp8Zzezdqxdz+3D2HlyOvdtcjq6O8ZTDLQSj+gPNe6zLB8cqZoo
wywXj24Tcmwh77FG1Nx48jlefQ06XJpQR86HmBxydELFjzO6+qbDGFtM833S8vwQ6WXUSmQF+H8/
KqT9ZBOQ5+DER0fKpxFbRiWgBy1dUO4GAZ1B6FdmuSyr0mWjjR1vVUmQchIVtBI0nyDnpMpg6Las
l6xrorQ0GR3W56xm03hdjPdqzJ/RMSFsK2L6DOczZCdetUm9uxaAbX9MN26lwDuU1KGlj9+aQ6Vf
TY0DnUwfwilmbVVTTd/dtPGxLSjYB0FQtGesGXtFrkSaju4CrdfZF0SDO6HThqoe4KxBiGBy62mp
u8nm4dx6LfwDfI9oLD3wq1n61EuLMOu+j8gmfVn0eWuNw6fsfHuFqQHJqpPceGVwJ0y6pIP1MHTT
C0L9E1xCXmyn/aFj6+gAtKa0qeFO0KJ004x1lgUNoeZHls47gEwFgur+Z3FhKfeKPStzPsyGZrYa
PBaCMTibyRxEUtkHbXuPr9BCM31Y15b5CtqdJbvMviZf39iVxweXFsVmadfg/bz7lSsGFaVm80wC
7qYZeAEq1b0Vfht6SIHc4PhLrjXwJfBe1MpoztNNlXRhV1nbzlZOhDrrk/LmKQGYTiWkhYkkJQQ5
+M+UDp9Vb0dD5lG7BhkiBcNlAxlHem01J4jQz0bA/kmKGyJl+HiviOjuQKCON7B5rFAqBsECZF3Z
F0/eQrp1GlIsSfvkud10pUjuXpdJY4AXI6w5T+L0WW9Jz+7GJNgwYatokL+jgu3Q+iLmiNWxnuws
tH30jMM52ngREafnOcSNs2VqwwZLBMSKTI96AWYz4ZwXNGzQEAfvvaB9t03GSdjhhmqiiaW+ffA5
zFVeCiM3VxjgnqaxmKMMm/dapXnkuC00AHAEjTGf5kZ811rnRBqGb5s+v9E+E8bmkb+FBmTMso/2
CtYLoHcAbRrSLie/cSsgo8Xsf6Oepv/PXK+mXa1p5zNAZTOCHje8tCqqOuBrCgXHqqjxlbRJRlEe
vLgT73ifqPdaotWHfh0YPW4aS+owQ/SNEN4dG9rHNB7fzQKD3zz4G+usghx067WvPDyi0KzXaurf
RHnWj2BaDFMiUDaGFCxOxo3DoNCB4bvGNXYOIS6OWptFCh0hTfV8UzBN2ZgxSzole7sTHo6Rtncp
QUt/1yLlmaVD4LLSROS6X2gg2cF4cAfgmYWxbriwEgwDQEv+1TEyW491/gjkZViZdALWfa1xZqcJ
yDODUx1CxZgrnDTx5sRptkIlj7sjJhXZI2PR6JfnRMMZWkmTMEJ/PNMe/BnL6PSJtFpfO5V565OQ
uPanQ8LkJaQxxq3T/eBARvJSZAYpiamB2LU99qXYhZRs4OqdK0tbtaam1rTc72cRxOFsLHDyunrY
mL5bhWOmn0UFFJPOS+xZd/aEhTDO6BJCoQ4Dr35twBIH8lnmskasHsy7UsUG9tStUXtdZJuS2vbR
a00PL7cON2YpT5weooyxvnuKS77JTJ6sXe4RvKElth7FKDsjUJ909t1+Zv0xvsEcwqWaWGhJseoB
dR/ylTZWAJSwJaejGCHXLuWmtN39GLDE5XW/p5a+ayTDnnxMjxrAqX1WTvusCJjRlfo+KY1lt/iU
Ia5trz0TJxSM9q129pED84hqQYlg91Pkk7PLAjP0Z8UZ8xOh/Wl674Cdv4gQNouuudKTFqNKQkPF
6n1jY885GrNS4S4uFs5FTSCieZg/TMQTx1JXIdOzMtSre6J3z+Y174h7fWJIyxcD4XLT5MV1HWcP
sRwpPFCz0Z49WzQdf8WodpeluCqZTkInkffsYyMJE3xj5ExqoZeUB1U32yU7YDq/dcj+pnr1IZT5
5f0I6PMlHg70cJrW0QBZyc0yYBwDb4wrmii7QNzEpq9CLVegOR3/PVUtZ00lOVMTzTfZMBAtVX/o
OXJAOMm4YTzOsZo1bGY6InaSn5waQZ7Q71vP3SsPZi+6PSIV7aZZ5S71ZuzaLvQESbPN+0T/U+8c
WRHZkeY+ZlNizhthbhoTMpBDx2dkHpl4xketJeJKgvTriv4q9Tys1IAL47gsboCGOH2JHat1gIUk
6Z5tCaHepc38gHYI0giEfBBfiWdf53p1O8vl2kLJHzLcWenAC6u+YNRhTSvD9BSrQ0ceGgY8hkvs
mHpv2SxF+mABLFh3SS2BcrT6nR8njBI16wkuDNaxAZhVl7LlVNZTFiPytReBAdfW98pom3UfjFD1
gzbSRTUAx1puAUbb2lBvOe6OVqGdEBWg/Jj6E5ZY+hLs4RDvZOTmLdp7l+ZP/h8a+lel9jyiQbUa
tntj4rggJlh69G9rxC08iPK5gOpw7gUxcZDvOpsvt0UhhLzhTikSmoOCT3IBXhLOfuVusPEzHrTG
F2X6jN9qK5oX+Jgwm3f5DGZuTkzMLuQxF9WAG7lxffpI/ikNbBUJnWrPrNNj1ZfeSSu8qyQHGgBt
mNaafM1QD23n1p84zGMaFUeC+l7pDrITGbDfY3ouTOmv2FHUa7tPN0w+7FOp5HqUAN19d+dVlbmu
GC5rhBkp/AsmnWyW2yvFkA5Ho/pwG1tbOXZXowT/w7kdH11tfBnCJ7Day7NVBdUQbK88Vls/VuHY
pyQcAvmYCurfQqptAPqc6nADkIctFU35zqrNkJllHbKnC2Br2PHGKDhjO2QDIhA8r4kB63Mczyfi
DbF1JdXV1BoqKmSnI3yvdrYnfvA70eYqfuwGPXXLJ+Ir19q4XXaQSGJYByIvtT/mbLwJHIJyjHwT
z7iD/Uw9DU3+kOOS4iPLMdGOTzP/jamGtzl7H5wBOCI6lE0KZDl1vTqyMTxumlnnUMcFwceU3w9W
5W4r9D+GIW/jIAhrPjW2+9VDYWM+bZe03KqGPIKhKb5wml1CIR5jTGDIJl4l4/eVgG/BTFi8L3AV
qaR1D5x2meAugtfxw6DqeVERp3Ken64tBAX57BnTUcx+HMUwTBhpYyKsGxjtWfnuzsj0c9e8Ckz9
K3ZrKlpqf+pb/1G521RZLtnY4y2pxKcgGDCsZekOYY3cxDRx12Njiq1fiK/CGHE6zlTApe51d7Kz
rzLPCbBPFBHcc2AThvlA3gIRQQWDQj1n0Y5fGEzBTNKoP7vhzCAy87AQbY9DbA5tOhrrbKreyFUY
Ns15WfLTifN+QAioB9yjzLdtpcRGY8V0JvaTreuiha3EN6O4ht0HwqsEL7OiT1fPQUlOjUWWIZPt
kWEXHU177UIDJSWx5MyA+2YLXMbr6HTYwYMGXQ/xhfhC2sUmqsTMaYI32c6WJVDzYBd0TG3b4KvW
DeN50bUvssXtg2ibfa+fkX7X/qMxkVQvEn81NjkRfyp5cK1vt8zFbZMvd4nscOhnZFGk02laVnxF
2HGJokdv5xSr2V2Io+yO8VKpYwOIaOtbBPBmfkLwmAtXoxPNC+gt/Y8rnPvecj4ap/iTVEa8tfNZ
jzirKe/eocG6tcigvUIahVVroeBswFMe3YoTZEGCPG2mPtQ91awTx99P7Ushlml/8anrTvfRCNUd
qhZHTSxvh9YaODFQYjaShk/ba/2mJzkySUD5D0gkZ9Emm45ss1orT/GsFXtDzfON4eVkig7YubNe
37uLfkPjgG52vmz7JszRma/0VHY7zGKCfcmoYz/pWdTPXtVkFBTYowCBnsdfacWIbepaIEzBFpQn
PC/mS6FuahsJCA8fbbadnPikabhbR4vDwFf5CXzOg9Ggy7fLZh+M8GinxHjImEXtJp202HmIDw0+
sm2Ns18x2D8YfnDUyHQJ9cl4Amb46NhqiYpY184xC8bBtPz3vKXtOPd2Gc2Vw/CwIDHWUOxahgUJ
tBz4vrf1Gn1XcQVJ+xmYJoYtf3gXpR1sU840tatV4dzTIYNYsS0s4HdGaaNZK0rIq3Ug9uhAdE4l
byWSinU11sQ9zvg9WuwKKy7NrGFEoeDtZdeN8ZPoY4X8/MaQajNWHzCni+cyxrhWWh9OiWO7rQAJ
l9h3sOQUXRDJdLwvORRQ1A6wgS+7Xw2Tivs19MOL1slgk7l1hGsFsTvszm3Huqy3/ZebVBSmgSfY
B8LxGkxWSnUYm3bZQLnec55iN1WnL2OucfYl5oaKPd5O5x3nV+YP0Lmy7LVtWJcr2tWZVtfkLxSH
ioN6Z/n2QUeZtLc6auuxmWTYbzyL8mlOljeLzTBW47XbEruqnxNPsNzF+NyAgQ2vwuxjUO1MTaiQ
v8e+Bc8jalx4wyDCAJQpt1Mgy3EuNp4XASsgT2eUAtEtriG958WadbCG19bz+nPGEN5Vy8nGA1tD
d1h/0anuQ0+pRz3ph1V3bhPbTdbCzx8eK+Bq0SAw+eHDIicjlfPK4+Sk8iI+zA7MTcIfn2oTm6PZ
2GhnTUut+wUupp5y5kNL0m0Sa36HJfQzFFOLUMq7bXrd3rrB4kQlc4c1wpXnIqMEHJf6WY68b7Yl
lxD6wknpHT1ec4HS0I6PulLLDjqSEc4lORHIEIRTIN6P92mQTPyjdnoVAFQ/4D6rDpdL9FMQa/7/
bzMvtIzfX5zPj/D7MC2l0Nrt0oFUprzGdnp+xMvvtJ2L0O5ynT6+P69/nzEuWu66XM/mlLsuf/Bf
F38f/+89Dicb09//r6/i74v8+4ysdyDo//uWxI7BGIEOKK9ccGB/X+Pl2f++kMuzmanbEIvyn/en
1QpKiMszdoW79H/fv78Pfrn18uP3f9K9qef7wEG6D9Rb4uLF8ckygfU0mfvBgIRi+BiGLpditA9/
L/3e5i/nKOrf6zkiK7pq//nNy6XkbDz6vU3EAO/i3N5dbv/7CJd7//7x73P9/t0/D+Ocs2IxVhlr
w6WPTljTOUNkTm5+X0iHowyezfk/+K+LjeBY3fw+Wt2TgI0H/ulvtKoq9DnypX5zSUS9/LgEq6b/
iW39ve33Vy6X6sG79oo6iP65/fL3l9suD/J7daEKZe8Dtu1y7+8dv0/2e9vlV/73zNff5/znT4IB
g5khoOvQAdn+3vn3371cvzxdLdt8gbkAZ+b31fz9pd/rv3df/qZYgkMgJLksYIthclOWGbaGg/d8
1YszxmjnH/9c1aczJeifu0c9yglhzINzx0XHeHf5o98f/9ymN6TwWBMBUb/P8M/T/P7tP0/1P/2e
EcS8pt/HQl+ILfOwXG6+/IHdjswA/3nQ/7r/nye5XP33bi3AuTfncvM/vgX/0+v6Hx/m8ou/r/Xy
O5fbUhRkm9GzviVEf2iK4AzSC0eoHgdGH0Zl9cNtMoxZ9Pd0MVrPmiOIfz+mZvt0OS80fxlWTbO3
rcJLWcHpPlQbsyjA+Y1s2VxLOy9iBTFyxvuA62DL9Le/gifYXznnS3TrepsttttulFE4W/7nk1nQ
OtP96lEHiQgYM98Wk3rsZEbLUaOlCWiPMaJA/SfPwPpY3QijOToLC0csqZlFNd/Orfqy4zgk1c5H
lDaw92AOSw+wO8t151D3OxRpph5vK0P/Csrp0WiDIko7RBHV1CAuIlpnNuJsY1ZUSUlxrBowCn2m
N7hn2vTaRQV1TBglEQclmIJUp8pAC8AQ2wkDt0YQQCnMFB2qXzHEd20n95MOi9MbF/3O9l1ztxDo
bblsVyfvhdKErc0ALAW/uaINJpII6xmVGDNwVbHV5z0NG/Yq7PRubNNw18x8tE2sDcxy6cdgakHo
vzxZYEXrtj2i0m3XmbBfu7EjaW4uIwqobOOwtlOhXKcJE6k8pe3Gjv0MotzPqbymK8EeI6cNqEFc
DJPcWAExoOcx2Fk0drx3zmDtYj9NH8kEWy+tCVAyxunfsjEX/nxTqOlHeLwxvgpemakzHlXBdTJD
wcpKHqfO9YPRttOW2dm1qXDhllbOvqVPXzr1k0OLW+s6FcG0OP42Xlae1g67wWT8rfX+NrNd3ml4
+6tWjPaG2viZWnKKRKc363IQX15G0B1De3SB/K1LK3lrafN8b2oJqpZRozIvCQyOizehgnTD+L7a
ASwpECKk5DUsxri1B0jmaDQ2ps0/nqBr3BX+3ZQF/c4XvOhpQfOZYAU46DUfdBtZKWwjZpCg/xMf
QFzJd2kw2dmn2s8AUyLsp+P5CDJzdziW6fLNCJsyWTAe6Oy3QfNiUhrkZ1eZMIH4+q2RAarVNCOV
S1OgjLae2+ynvGvGFFgG8YZA4pnCEvkWzAdti3URvfOAk5GGLDMcc3iJswIxP0gHNGsK9aDBC+a5
XJRkYQ0Yfy0nYNq9dNDRaSAeRHw3G0DOO/+jLcm5SvTkfYaSRhCZth4N6jIDjqlrpVdpjZUrSL+0
s/K1mc4W+Wn5ExCKhPpkZ2jfXgAyw8ysbG8ZOoF0uX63DDF8krkEYaceMavjTwuupU/13Wh0XgvV
rzqt+Cw6Q0YLLMeQxmMbaf4ziJ+atmoV45KqZQg2nF6IBqSdr/R6HEaa4oZxk0x0Jyqmr1J/dzqb
smf2gIP2D6LonhDTl6QzBRs3aF+NQZ2YoVVr3xqiclDPDaFCa1vkdMbh1tOkgYyC9V9fBUkDEZHM
j1XupTvH1qB7d8Y9abrPGiZNG9taWbJHElWnh3XeHizfSDa6IXeGheCyLOeXJFDvcdL1TI2br3z5
AwiHkFnUoXqWMrs3n/wufVK4D2AlDkY0XgVGpLsqeB9ITQ5pV2Ea99Y5vmboReZPXaKn1vGDj84J
XeaLKoNr2+TXKmM8Wjr6u2Gx841C0jK04jpGH0Jrat4WaequsqVOd/CE1VbF5WNRyzdDkrWpD/Mt
CY7hKPEMunQSMUlw7ibNDJVhjUhK0mDtxxDUHKbnhky3In8HWIL+p0UIg81i305YsLBpdeuBPWJK
iJtHFlIqmiurjfrKieGL4Nse4wA/LiNkd6pCq5acCDQ6DmX5h0C5MjSC8qyMpx0hRPXSOoa1doY5
LKcig+A6ArmE7eIXExMxVPYboZXPbm7eqencnH5RLlPfLiuwUiKIyMyvRiu+qsz8FJ1Fl6NH5a4T
KiBBINejpFyr4mKdGQhpAOeSaTInfwxUClOFrnOcmwc9706dmNdVTUiYpNEpaFiZIy8YmkEgsN4R
X9pDbXPpa+pk25wjWhrXDi2Ss0SXTHt8/imfSI1bPUIvQnt0cJN1bux7puqe8DAPlc2pKmhsWd6+
69x3kbWbZrJvUx+6gk0AcArAf5XEA4z8MUb/4Y+Hgcl64tZ22LHqbqQFhd4GXR+6GrMbxH0z+oZ6
CmNL+/Q7BnyxApqfWUwGRjRKnrtl6v1oG8vWGyp729jm1lnGY5HWT/WkRzZACRJrkIfMXfmaORxm
WvMn0Jv8oNZJ6q+ctrtHA/wIBvN5XoYyBD/9mEKeaib3xWzQ1dAarsDWucl0XPzQK2i4GgIpq+G6
x6ZFRtMIJqkNQxnXFvsiRqGSudsx03CXoFR7ZWr/Rlbco9vK68l1Vrk+InAtd8IuXwu4Hk4+iMiU
1AaWuk6B35YzPje9p6lVtOZtpkGV7fl+ggBzyh27btSHJbO+bHSR2DczIZPO2zxMb4lgJuiVSEL9
hjZBxsS3IlDDy56A572qbvnOGdIqkv0Wle2lXT0yX2Uipzf3La5SmWHiVnBdV7wfD/aCIIVkR7Up
DEuGFYZXOwAm5ot9IrHl0N3c1D5soXHwvoV9Rvuzwq7kgIShJkqIlZbvkj2uulqvIYzjERrquyIB
eWEgjNhgitpObrB/rUR+bpD5+2ZiTI9JLVlrMyiFNGNt1swrcjvYL8cI2m3P3J111F0bEyTsFSSW
feoVxiN9/CN5UXu9fcnaolsRWv8c9NoVZ76HrI/blZQeb31yMuDCNI65HfJxNzVxJHaCFrLgbeEk
gVQiw3K1GhkTvhHrk62l1xIkclYvDIQLCoIhYAQXTfNQSgs1g1ljUuHbO/rxd1lOh6YgRrSe+hdU
IddmMNxKELWeHO/aIXlzCFplDkEbKh/LVy8I0B9g9gROTFPLsukNLxwbha27BG5TNvTGSEUD08nS
oenIrS3nZR/gTG6qE94A1DaYgfDM8HWRL+5AW24p/WklkuamzGmQ4PLh3bTRc1pV8kju33d7Nq5U
A2GhXSCfMhrxux5INlibew/XAh4DdOdkbVwh3UrJR4zfsMGEnHLNyK26yBPqaPXBcWha8hBjtPQl
sZ8do3VLQ1eAhboqUKf6iaetrAUMlLJ4kz3eRs/DQVChsgql6QUrgYedPguT1eoBPXXLMYeYCQ31
yhEgkAa1GWJ3eGSBo5K8C770Scprg3Ah6NLOzo+HRw1oAQMM+YbmdzXPhE0Zo3zrRQCyymeqARjb
CJDMlTRpeqYiZdN0IbJ5vjwUYd2ZYp8wPmPWhyC1KnbVovy9v5QvHkV9ywouVYsOnNp4Hvl6NorF
MLsmIHSrkvFmCnIOly67Nzj9hAKQDTqGgjFhd51kzY8nMtrjBuPywnqCmXxCcPJhTKhSFtCMs4FJ
KM58Qkrqo0y6K5diMaHJpoLkRAmyynsHTE7xTK397LtWCw7LQB9tTp90pRi2+Go6+cCKYhfopy/f
E6hSuefeaQk8jcbtkG6D+W3HtdvTu3VUxbTJJZLa9qnBSH+MCD77UVFgD4T6GP2Kubu2MqbxyWkg
55vORGEF6y7z2Ae78haTKcNerbi16I0zc/2gJVbDRWNr0y1MMZdUbdHlWoL5tuHXTyiIPtgfd2un
6JC9Gkz8PQ4a7ceMzfesITLPZTqYpcMViIuq1e11kCImLisK0QXyVygKfx1gyskX59jL4LHS5Dej
HSuwr7Mp3iB5D2ec0iusRhtwrrc54SaISLrXqc8Psl7uF4vmjGrfOptMpSlANKaT7tTaSEanNn7y
iRBadXpC3YkpH60sBnAfLYcOQgBxCuOVZafcGZiM857LKl2p/8PdeSxHjqVX+FUmeq07AeBeOIVG
i/SGaejJ2iDoCt57PL0+ZE+oR/MI2mQwq4rdaWB+c853wLuSbAg/TY5PhoZ5KeIMDPiEYxX6s+Ts
x0RQskoaAp3TdQA9NLSGX9NwYO/znNicpWnagx/S+ZxUr0DHp6cRK/PcJBmUY/Wpjs1XAWMAUgoP
Xfdm1EehbyxtYA1gikeVq02naMe4SOUYAx18oOOLM3t3e29dxDEXNiGPMqjfu0B+GpYYNyCkHrUR
ulSjR8vRT5JlWFERmi5Hfy5Gd01h4nOGAOqmxm9CJH15LH9L1hULa2h/WGrfrpskSpoGeWzafYi6
HrqfvYpddvcC5PLCNo0P03F+QvZLWAXzvTT6XTcahK8Z+kNpukindBdRscQ6B156/oV1GJoNQbhq
Nzgxi3FjXOqIIm29c6gDItJaXSQ8iDveIli+ldeQ58fRliP6q5PiOUqyU6BZh64qV1NO/dw3Ljt4
3QCHmcyWv2i1yOvpzCjgrVDfI5KkIp0IOSe8jMO0vbez/t2u+68wbXYTS23L0H+h7wTEJvt4mU3l
whsqbH1Tz0KAg6dQj11sA5VxGGpH6anDsSTYUc4h6u+Rif4E/dOT1zy0ihBvl9Z9kVVATDXbW7FU
OiWmulM6m8/Yb0Clkp5RafaloOvoAEusArYCruqfjU48a26bbfxgfMDh1q1AG9ynnssiPCJ3oZve
HPfBYdaOyCS1Fxl75GXTRBTYFJiWjS8pMvLV2JsHZGOLrmq3jR2gH8L1nDyXOEChOHkwx+tlVQRy
TWAmnViH4A2/QbYGyMrk+VD7mC71Gp+fD/vNbfGeZva6L7U3kSQHp2qNrTeM23zwNnkHiM8v7RZJ
VfMVlEQFm3JPfYEnnAKjtwktq/HHlP2FxBUqaXMvZuVJRzSfnnegvgDnUe8LfB/uW1ZKNHhO9D3a
wVvQBORTYEgWXSuXkWsguhpfcxWCIzW2CRiSRdZl6aLG1WJFrPZU+xZnbNg9tp0rL+Jbc60KLYzb
43bUsXDaO/5ZNIuvrPh5GLh7mzmC1qKn5OigbxN0R4RL0ALqst2Dyr8L0KqLOCjOjR9sZGyGmF6H
YxEbn4Agdl4QtTRt6JHL5ivsx+cYFdtG5ASjlpzxa1fY9IYup1Lf1+ds3LgJblUo7Wg9m5LNl88q
NPf8ZemtVdIViwiT3SrxmIWE4TexqURkommiBTNp601SdcN6Fww50RbU2bB2je9eYupInnV211uE
b79s1Cz2NDA/cdN9LIvvOb9tY+fJN+DFDyrqflMawXnyEaqWPCznkI5Bmy4VdEv7OnA35VQ841T+
CA1oh2b3GyTL2XPxeYVco3RA0Glnv7j6QBqIQMlR0sXnsrp0lUJXxvbPZnsVu8ZWzKPwoBjvyHpq
1gkZdZsQAaPFsnlRFP0L5yhqEL1A5NIra13545bfW6QTWd1xFOz1RHvGgyrg7KntizLQjsDsv2+C
b3d4LR35in7myU5bqk2oKyY6i2XtEf6JqANFElpKGL2SgpdzE81uXm5LUqjku2YZ+D/ky5C2gg+0
esj58BZZL+9FEo+rRsm3Du6H7pPRNaHV4ptxwXya6smfrJ0+696UD3KTqxMVAHA+elhMivi7WgmZ
Mcf12BlXN/Dvix8uvJ6PmK+Ud2Qy3CeKTs2qDHQ75JijZXkLqtqA3JSfzaR/GtApbMYgvEZ2d0c2
tlg47GQVa9gVTeBdj817GOWj/oGU+sPGuVxrHJix+WIH1qMBdQt//ikg8DZusKAk46GuOFt8rNPO
sKul9tY25qewkYTwvvaYqja4cRnGRNz/7YnYPM3o9mV7jkvrVHMBcGfUZNXo797cvDrCv4MAuyj1
/C42CGIUXf1VlLeM9JekhfrJhLRn+UfhrQECTT2OFqqYNsvd3aThpjLZIOde85mp7h503QQfwKSn
aR/thPCFFMwsSwpqKqT2DhtLXpgQK3DHPxQAOksZo1moKP8K0mAXmfGhwlusxeZ34FTMqaoKGH+i
+5sh3BpjcY6tGCJsmeyLDn5bqxXrMjc/Yr0+VMQUVaBK11GM/zZq5GfgZffVDI60UEQFFxsaQj31
d5mAfhNbSDdC8Be9fCAqDneG93vKxJMxe9Zw7DyJ+FeHxsGcCLT3NYLYewNtJ+BA2ehfNgFLxME/
QsTx93kWfzfe/GEHya9R717jDKtKJnEa1znvOezPY9yf8ih8xELxQQnxoc0yZzvvNqTw/WoLn8xa
jRu5SN14GUy5Wk6Gjby5vU0qh+3AJXMlR0azWmgcUK0zTQh+Ed0bzjtVUvr8Iyroh9TpgUNq4n3y
+zutdA+BC8uVSzhQlG2T50gM4JP2CBbDPnwLE6hwv0uz+DJl8ukVpNC0Rn6fCsLq7JSLi4U7xsP8
YZXHKevXHrZXi4leEuvFUSbpI2LIRWajIclQv4w9FqZA916jCFWs2UJ+mXr7GE5KsqZGTC9yf0uc
TL/USLkcooVth2DAffuY5NmHpcpfSMcvXeo565DjlDPkFbcDKNJ25WY5YR6OvzXAUdt9669tQZhJ
NJ3Jtz9kSTdtS1OuiUyV3H8gtJikNhucXagoAWF3KMxnPfXgYLGb31Qh3Qfyf0juY54CPNXachRn
J5m8QJBZEX97rYLmLejQvs6H4DSWMEMpjza+xYHCLP+M3W/LRPzNs5szk9uLV3saXYLRc3UicCIi
IVqlj01gvKeDRVBxE1DW9sXWcad1oBpujFn4iHqB+7DGUIbhcbGjG3tsRoJxmuiL7vepd5pmb+MH
gQLtrSAIvJGJWBXeO+VBuw8CShSPQf2dcEDFoqMiGY2cGFTxu0ooxnrRSJyaUfp36SjucrsQZ3rN
1yFltju19qYqwmyF0qKnp0eIg6GGybhK4l1WnTJ47WQuwBxwYvFF3wsCr3tSkO92wyTOBV353k9j
hpiOf+jCnqaR4GA51mJZRIjui9HcjnWqH0SClrmcSjDmMTHmiRNo29TTt4S6lXtTOMjxRxdeuS7T
B1LQ0dRA5oDJytM//8xLdxHnJeublZ2EMVrgwuBe1Zi08Wm+TQLCkrIBFnR4YvHTbiwbT1Xpjvvc
TmMcB/YvizmyjoF6YctW7Hg/m0mnUG2Vx6RPT5e0Ni8T6cTbjgq96rmHdRUDyLB5LIb8o21AQIXE
8hKa0O8VkG7orb9tewT2krAaKpkbT3VJXjSOTaSvybtoCd7MJaW91es/uIE5aaiwU8/7nGN5l4yI
nBVUJeVikQcyzXuyuCw5gC/7uWQLBKJNZ2d79lfgGphf1CIauQh7rbeXU3inKSZWjWu8uvG5RYqA
R/hUzv+7cN7ASEsvEYj+6l3nxVEQMZxsp/DfLLsxups0C9L5pYjAMKCsecx8HO4YmfbwCBlp2hc8
jIvKdr6rwbS5GULyMpP7aF4duCJlbDhUR6X5PS4IyRnhZuO61ZpD26F7LP1yWOQjkjWEbpzWcp91
6sfVTLo3+CnoxMs4YBJqeS3A2qLmyJL2whgx3oGQulRR9zakNeXQEGFrlOnvPpzqUxM3W5/xtmbS
KUvf5QY7AmHBVbV2A+0tHO2T6/9GBRUdtWr2ItBwFqGTcXmMHtP+xZPYUjrS2BFnIo/NsX4Pc4bV
QJKB40b0zjayPBgyWyK29dcYVrYTN0DqYkYs0KDMLUEIUJEhq3TqTI/9ZGnpa506yVpUGAw6HQSF
L2CFOcY2nKVwEYpMvkSfpl3bKSaHDKnQaTL2xPg7JexKsDQXoiR/wzoPZhxvUQbxW8ZRsgvbaI71
MWFITHtGlV7HcqXz+S1ya2mEBno4QXa5kyXOMrYsfe1N3ZOe5BSqssRZDOlnIRlYmcV3HJXXys36
HcE9uIsSPCOG2jdp0yLdYTFVTwyfbBDCLUM+7ja5wGzKxCzJg70fdXMBbbybFv5XppXk5DFcuhKY
w2LFQN42r568XyUTFoxLgtq1ucM4gGkQQ6WfQNOjGLn3wLwAmWPY2WrC3XbnTswImrQt1m5mVtT8
rD2srnf2LYnLjPvbnn0ZB4wr/RgGx5ykxdoSam97X6YsgWqz5qvpibxzo5NvwlVomdsMCXLknrEm
tVSxjzosNHRT26BUYAfaUDs1rN1xlHIRsw3Y1FN4ypR2cQslt0pry0035vupjDBoEI4RGAokn8/N
wfdVfeyZt8cOloYoHl6sDB+o1jyzNeP7zyZgc0xkvbCOIEgzVqdvTTG+WsdKdptMk9WyL7PwrrHZ
n5YVQ/tCDuJYcRTDAAMW2CD3pIF4c90Mnupcf+aNeZy6vRlzJU3C/CWzJrnDcxZxCcvHg6rnnRAk
0kWrExbc23FFXZuYC+K5urUKOCxEr4wj+8a04USjzbLMF6DaEJgJJ1w6apkZUCLMvsA3yylaF858
Sl4SMrHwn3AKy6Qyl0opiYquvMNf+9pYfLae3lhQ9mI0NJz2q3R4qSzecWnyvzRiDGaDb3FZYyVj
Od2r6UJ+nzB8Owwlj35+rzFC4Yhi0c23sg5iAnskSATy5byLXowbIND4KuYqy2bXs7YclOCR3+0U
jftCE6lYg2fPtiyLZWBmGxcZZhAQZNWWH5qlmofU8NZdNL6CY7grOruDmhCBvcd8CWqHFdEEQGAI
J/6R+K1SwSdg+p+FtNqV7RBZwg6VwaFruBUAC8bmVkFUVcJHNEbXbnbqOp7zkgSds8On1K39sigW
DRrUlUGmeJsdq4wj2fRwTXEiQWYpToqMTDaNmbG3DZydlBUmx5wq9O/BNz8043c3TN9tVt67Bbnt
Znmdaks71MSaa7X3gXaP31Ykz2nJkwdZajUUXDITKh5L9N25Z8ds4Z+Kgm5dB+LdrZSDVKHSllzv
kBQoYa+TyfkKYsVOh7XXEmUstcZELTJSsdLXbo2ca2U6jPGK2/Y+kt54sLDiLEJaH5W1FLN+PmxI
ENomRfjYiETbVM7VUILCUBtfugFAFVHarxjan5uOjYjV47vzsxoMkAteZ0gmXr1/CurmPbFYkcnf
RhdeHbp9mmDuil03vCqDdqDFr7YIXEHNvqtyM7j4Oa6EXLI2oFbpa/S8efcOPAJNt3eK25ikwPa7
dxjoFxEj+M4XTw1DgdxI3IVvZBbDD/ncebSHUdKka7QgH4LWvQrs8TjYodqnUXQvVAGEBuQ5LVKR
L3KX+bXe0fNBjWP4X2Q/muw/m06jYrH6nc61h3jBHNZn8omj3ON3MZcIh87YsKsH3lHEUYWvqCrM
ZBsQPuRM5LiIaJdqsIUqT17L2o0OObrkpSzhI+EFHAv3yHFEOkuJ1yZo+v5cYM1SFUKWAXRW0H6M
Y37hDhtRBcsFppIQJiq8cqfYjBEZ4jjLmPq7UXHVpuIb6P2GViF6NDTXWwYlo9cgJy8jKBmcYKBr
L5m1DFPxxay9/yX8HdtXZOxCnbuaNRsk8y/bhg9qK1qjqj6XszMn0rVp60O1u4Tzg8n0LRUuDOD5
GT6Vr85k8lDEFu+2dp4AFwy7FIH4IkYCwYAo3jiCbBOr6sZVUXId9gr9KWrDiONAe62LgORUwyCm
Q+6ItDJXanJf/TAAKlMx087rtF9XHo1M2k/UQjCK83JfDvVTZxfT1pjThDtgSkOsfHbHbOdggZRb
Th5cxA4WpcbB+6uziaOE4xprobKfKeb5WlZ1e+4K5yHJ+ECzCb9qoVfnxm2I2gpBUvL7COAFCR7L
so8ulTcy5GfMiKPws291mKQ2a/mo1V8kPnnUHb+KMvO2wYDBOgddVtmXlI3YCgs7cmKU814hNh0r
Vj0hcTAHWhZh2vKsDms42S5VO2yI/QEe5p2Bkp18i16FtgwdLFGqvYAHn+vood2C3JNw+OGSC4zN
dq66rO7LNmYMY0HiGNl/Ku5LftLQCeDN9Lpr5OEaD01JOnmW+iSygH8rdee3bXZ4D5uXoUFppgg+
W9rk/Nk1Vnwpp281OLtKQmeNftsWB+iUJl/kdCGvsRtqP4HqPxv9Yy+L5ypGTNFwcBn10xDXR7dC
4YNPc43O/FknPBT5rfpSXYVPXuqg5VxDLj3DvjN8qP7sX9adb+1dJD+HIhqe9QkLn1+IOcKUD8BW
33ADtm0gljhFSMbxnGjVR8kThAj2pjZOfmTkyOnGSyfZHpjKew+uKFC4qiw9so1bo1mJrjoBHkvI
5Wz3Y+ddipoFsc0sItYHpDo2/01sUK9pRsTQNJwUeAOq1FXgBUcMydmcLisQBNWbWOHTiufqjD3K
xYoCLN1xjWGzk7vSbPY6xKQ2HR4F2HHSHJudUZjcBsIdXAqT4l3+GLEEZwwrQuQEJLZTzM2Az80g
DZVkbK60wZEoQfxcyYehGtDgpKtGaHE3omncVQ1H2VUBR0t4n+Rw+Xyu9TkBekrfW13CrRxA8jrR
i1+JFWKtG7ArGeLHN9uPWMWfDURljn5j25d8Lyrsl/ig4o011eBqGUJGUboWImKDJvHzGTlIEIWL
jQkDG1uTj7lDs4zwiSvsIWqiZ77/B/uzwi+58pkXMKZl6F+7Gr5D2irT/xnq4aE27J8iaV6dsX5k
CwGFNBI+H3rD3hl3WenRDih9Vu+wRxV4ri0F3kgLXGfRplNJy6+xdbY9eSxK/VMnwxn9ODqxeZuV
NT7Cl8QBFpYV+26wjl11GOW4tTmDMtR7KRduzxJvsg1/VwZObFjWwzYH1Nx7uOern8yuX93CZxqd
5RcSy3SPOyfX9AR+3S5V3WkAKIF3tmd5sm6JygQXr4qNT6FaFnayNmebCxefb9v4YaHprIPJPQ1I
0laEfX4lqX+PWTg4wBA6DOZ0M5SfSEWzKdzTOwtQYJyV6bYZTW2NbM6kuoDYmFlbvR/8u7opyo1f
lw/4wNaamXP6x+pQ0ZT6TSkwyoMeSN2y4QqPkSz6CSCuYVpo9jITvG9wispiikN5SxNGqKMYeywQ
gXtksrEc6my+D4ZkndrZU1BUV9mSuQXUgZcRrnp8tCuHafmyYuZnAcxdlKzLl+EIQ8+W8V1klfek
eOLVHQo2VgNLjCGNGFYl27IRAEqI4pg0HWpzt8E1AV4tpigr6l1OSh3eFX8VZpB3YNOvnWA6hfCr
l15QZmutaA6+E+09Erexd6NgB8BI4LB4DWkWkwG/S0eOBMt3OHAU/QAgvn0WemUEWMH1RbgiVebD
asqL0ppd6pJa1ujUu0mDO4S6WhDVlMPa7q+NLz8LdfQlV80hJJJnNH67aBxyZUKs7Nwfe2w+GH6p
0nlhg7IdMp9dSXwkmhWmKmXE4BsXOxouQY+kum9Re+h7oi7Tjc54wEqt62BghmM8VW2LUjvAlQFt
Vhmv9QDvpmRgaqZgVpouWrqZdc4m+ejJ6EFxTdk4druNq2nrFoQ0cCdXxHe0OQsyC2RSFDGNxAIX
YZEwSqLSkFHybM73YwnEHQyesdak+zAHVd3pG5toI1YoPR30gARAJHdqqL69qPuOa3YVEXE75UNS
tiQxcSFEi/CG7v47HMyftsvXHqRzqSXFVhMD+7IRkGFJ124Fn4xkWdhjIGN4Ji4yn54C036J7GGn
GXKPKbNcica4C3sx42XR6LTcEM0ar+3db7TU61IruGHU1bJz1cYsucNq/SeS9WsSfyo5Aw7iPUPd
eyxhBt9f/jp57qoCfYDVSX928wo1kvtOfg62hTC4E2ASFgjtWoSzw52ZOo94rRhwp86zVnV3rZdf
bij//69hBYbCQHV7h1/Df/o/+eqj+fjbD7l2zXj+SH/+8cel+vHz7F/TCv75K/9MK9B1ggcsy9VY
YTO8Qr7yx9/6n7r5xx8oKNXfTcs0LbAplqXdIgn+mVagrL8bFn/nSkk5Z0qX1/DPtAKl/x1IsrJt
6VjKVpbm/vHf//Xni7v+GUJQ/9vzv7FyuuZh1tT/+EPHkPzH/0krYKwkeQmmYXKA4bwzNP7+6+Mh
zPz53/9HTCcaA+UJr5n3y9EAUGY42w5WgiOn7kfSkvyNl7cvgSw99O9Y/BXgCdAG374WIPkKFRSr
OVv2rwcnR1zoRSx8LHJskkFeQzPOD7eHSiJWKvNkG8F2R2E/54cOTWFv9EGcbskkt4fcbiNGBpGx
avJq7bLi3oM9QLTNfoVWxaKHGiacvgTnbuq469cFAq9dK7ujJ9VXxGbyWrYJvibpvmQO/hNyEUpC
Iq8WZ4Pfj1didsL72En3KJ/P+uAQG1yn0Friimmc/Ayt4FBAjYXECVa2FGijKALx006zr6aaXRG3
n9rZfGQZw0uBDR7dnnXByF5sIdue406LjyJA0tXV9bc3eF9aIK3DkDjjOi8YRN1Cf5QDx7KnKaTt
aTeZ3pvHYn5wO0iwMvnoU78icpjSGH5LtvR5N4LUmrDID3J+qIEx//n09hNhutRGuFe9+TvIfEvs
GtSIuNv8Izck7CUtbVzW6Sv8gOmf78G1LGi3NAxN7PhzdgNvTptpMQIj2rrrm3ANWeCpl9FdFGjJ
ETg6Et4cxYZRxfYBQoQJM8K4hKpa6UJtYr0aDjp3lBmIlLAkDBKEdFoHHqMj57pnndv6eXUIG2vv
oy3fZmaGjEJHTrUyW8tYDL1dHb1JGkgMy5gv2dkYqW9v8Xvqe+n+60f/b9/EX99OHsaKwSMZggxD
tGIkgsyldtAB/WP+zNrD7WEYVLV2cvOHwNZxFpDXB4QXFbZ7szpY88lw++mvh0EE9cFIcuyqI7tD
/veH28PtDf3bU+yOeEbIjFlWhu4uAsKW4Ci1SXn488dpMK59Qo5rqBvvtxAmpsbF4fbTX08pkIvD
ZFdqB2d7efvicwML0+2nvx5uB8Pt6TRCBKQH584+n5a3k9GeMi74gQPY8PaHt6Ojj8w3maIfreeD
+PbR/fXw158hf9eIKDr0s+MJvyhB1qRk0vUkDhLi+eH2NwnA9pVT9EhlfYMW7X8fBhpoiAOc52lI
zixGcEQZph3gu+hm+qaM4IfrNszMf3lOIhm+5XuE8HQkTuiRo67aAeJV8uGT5IOsKVerUCDzQ2pH
JLKjTwdzfrg9vT0YLjIwwLBikZrvkZ7udEzGRZfFmMwaydAAdoRroHVDig+b0qkqfiyzEez+0MD8
916dnAI2N7SVHbagAKV8Gp0J8lkDcgNjPS9KEUAQJgfcR3zQ8x8g7eNDmR/k//50e+rWOQh1VM76
TJcc518wvNrYplF44gaxSsqMaKjGz49sYXI0o4Lik/KA982DJsSIiAqjzqSGtzCtXExZ0CvV9Mwn
i6fERztxwLLUHbqAULKRE54EXfOtqBvyC2z15ETzmGV+ieX8bQcpjfdgAZkb5gva7S+6EDzmm62x
bxr70tLPJG/AUGxwEOtavYqn+9pFMZb3qli3XX2OpoH+SBAmInrWFR3BwiwN5jsdUCnvO3T1hGFx
oW9K8BSGVz0mjhbu/Lh90SB5uk5PiGTmfjBJgPTdp/cYe5FTHUJSKvs0TDZZyb8ow2YHXnxCJR0h
mByTU+Gg8wAe9z6gG9eH+N1XubuXDLKwBUHaHQr0I8Z8KAzDRVYMlPRWe/dw+qxzHfwDGspzaOT+
Jo+c+GDgMFqEBEBtfd4djuKCFeFoAcA1ugvS6bukQMrGSYTqEZ3NRJSN6c85wCYZd8V0DE2xYp4S
7seGbVs5PDpBjcXHpB3SUtrSPmoNWBDc30wUCKXZH4lybA+FwxS5GgK6/3h8GchpXo4R8mYnyL5j
CY+ADeyX0Hx1gNdvr6XDbm2oa6Yr3T1cvWBtuN3zzMDaFtEIrMRhyzj23SYE6I/2HLEmovGLlJE8
2lAp8ck4NKuSSceE8S8F02Ei1KzNIlpEdM3U2flREHGNzZ7xMrbiclu3+NglYVtrM6SxQe6Z+5Gx
NhWrdXwpy6EKGZMPU7TsTPajNMAM4iNH5xqey2WlpNxI+qOlk8Y/4H805mLjU5uMl6Sy+ieCBIw1
ncWmyaW9Rs8jN9oIn98CZOPqRrszIq/YlAX/0bFOrs1kMlSws+FoZIBNBtJyJul/B2NinZ1EQNnw
inabeeCmmKMDWYr0jZ6rXzngp00P/T2TyNkCiw5oTFjJN6yoUXIshajEubVijfxap162KfrnjpXW
Yx9V2KuRGq98oB2MvnUiFkyaR52FpE6d9JlYhU9YEa8rlG2yMQL0Ag6SHLrtoD3mLhP6iaF2zvBd
08Lv2A/g2KeMowNbnNobHKcclx33810zcAJ1WYBKvQMLgBhg1dG670UGik4mLnY7S5x4Md82c3Zk
aizusVDUavrWM3m1U6IvCvsUJ3ymlpb/atz63SmZHg7uCXToQdmct0xMKiL7/HMvA2dnJPaO4pKZ
NxiWVYARCbdje8cm2nyebE9sRgwyBgu7vZUVz7Cn9y3a07YaEGMqhAaJFmF4olvpgx7qrwpecsv9
SpgxrmsSyleOZsKfadZtmkdbGyzEKtHZntH2MQEI5gDusb26EwSEzjVRwHX9l59hqIwTL9pNCYu+
Zh9Y+mtfgyUphHofLG40tgtIenhuwmSCaqV+k/Bi3mfVUzUGdwUG8bXt0/+AU2RwrkAGZchGLBjg
SH8ke2EzTtcFczphDFcjdh95odcw9NtlLfryFOGoDkd/D+X0h90p2UK+gSNcu5MaSguldRVzV5KP
AnVudWrLzjLcRTNLqKpUE6fUw9DlEODMgvF3kXOLqLC/bfLEEsyFCTOXkhFvaiDEruxPcA+XSLjl
ZtDKU+hN0ZrMFIuQav2uaYczAgFE91l8bxByQBIEIrWueVLtStbBBawHuCKMHJWN/NE382Hfz6Yd
lD34xeOQTtxhEcKlHz02TpF1Wdxof/VrH0/tqrigPkbtaUGAH9WoY6tJ0DG34uSY8sM0f8kx9I6V
h3jaZA8tNM56tvfImeL42tuUMizwcT5SeWf1Z8eYcGMDFJqyeoNs8C3wceq0EyvfJJD8K/c1cNDq
tvCFD5PyVgyxoT4X2lEMsb1ylWuvY1F+Z5Pb7PkgCLONLgWjMbcQ1XVyQDiIZWBH5okB3dJCe7GJ
RUg+dMwKrsfySVvvu4cO9ZkhmVkY3LGPo84gPPRaHJuEqxbk68wrELyeYmVkBh8s3sbemtcBWpjv
7DCizSG7Ih7yDWRoCrQeEs/CnOuT2/PbT4xuyj+f9iQO1KOgJJvLmtsDtWnx50+3p9wSsUTU2Qtw
K8rvNMO5xbB0ofVRtkK5lR9uD/1cG/3b07wdzL0/HDKDeg8hs74qp/GR/RwWtYhIhKqvwyMcdyhA
JXQJMZcS5JYldElMrWqrBbKp/OcBSaTMMa8Ltx7XJbGejLELuDU41NjK1odwfpjmiNTbQzQMVMAO
ZdAu41sCn1cfbGVGK6OGmAefp+EaCuYrmR90s4uhQLJgUUV5yMbuI/bFuJYGAxTMjdvbH1d6iBLS
6NjqgKQDqXuwwCEe6DFGAllRPpuSDYfQ3OpAlN/3mExIHTLgBkD1ChM3xqHV++pfHpq5Kjf81J7b
upM1tz+3h2Kuh6GWIJe3UD36JWwB6c6MAmWOJCPMz93EGzdxal8ck0BUdg05b3b+Uc6xqNFcld+e
IshMD95GzZV9HzehRt4jP3LtCrQlNu1j229ZAU9nJDhHL1T6oynzF4hh3Y67iA5TU2Md0ZWnSaXq
SfneMpLOVQBCZ7Skiwtp399tIJmF9qzuRjwTG4cUckiEEW6G+QGqys+UWMkmMQmuE32qrfWK/mhi
aNOvUAmJLSlmv0LIYZiEv0JyBHCAdZBWQBfh0eAQCUKknmOfWhdANjuseME6C6yPlindXdlBNQpC
/5y5cF66FHlKLNDkWlZfb+rK+Bhouey+zh/uuDUUj+jsl6moXqGo+U+Wwxy2IVVjRTeOht/MTLaH
VkwLjPNEdb+JnMpPjd4g50uAlMRzv6hJQ62VyXrMtfXqErR+dekt7BUDOUrbKjKPHHkkngdcMq1Q
zzgr84lEDsv0V0oEw8lwx/shqU8wI858Ee4uT8zoqnSMe1V8VuU+Yg6IlAcIvcwiHGjc4omjsIBA
Epu2qV08MmURjpdoCnpCFlioxnq7qvNhuE9bqTGPLU9dn9L/c8Cw8mcTUpQsGFp7QHA2pUfhp9V+
ALzlZao6u2NYn9t8qDdF2HE/H8LoBFsJL0Jf/ZgjQwPXR/S2bEoymZpaTrthVFdospgmkx7LqaCT
SWteukmqjHK5BKPXOVjU9zDItOnIVWFfd472BP6OVWliGHsAdt8lqhiS+uJ8h0ViIzp2KTjWw9UI
XVtg77j2rv1mO5gM20HfjxM85N4076MhYMAZDx+V6/8S2SivzVh250wVYOwycTI16aHWV99hMyUo
yDU23/RY91JjaUO8wyqlatlSPpw7PUuOmdlRzznLTGty7KMWym7Zy4Uec6WKOKNYhejlBRG0ZYcX
Bml35gicNDLEUWvjEZ1C+tVIaa1hW0W0pBHhT07iQ6NIhvsYFt6u4yYN7GtN10xq9GAcNCoKZICM
0qdKx2OZvI1ORHuS870m5gB/s8W4jo0SgFkdQXXjHSGsrW0OrqLbBoGDpLrk1YRU8BmXmW09jSTN
x6z2RjQm65iG1WDosGvL6DW3aGSnuLmzGPvG3j3xAg8lU5od/9lsXQLA4i6P0FhU9jbL8djxvQF0
G+KLEdbrIPS8O4c10npM1cHW/4e7M1luHMu27K+UvTmycNFc4A5qQoK9KLnkcnkzgck79H2Pr68F
yDPkociKsFfDlxYJIym6BDYAzj1n77Wb+0Qfh5uacAXcedxiiQKmTgPmxswyP6SsqFH+4DCOsmCb
wlo+suq7amGQgsB56MnT9oSvx2A26QFpRRxsuRhBPZ1g4RRRd1Ux0ALk28M+nnZ+PPRQ7xQjBqnO
VlbJ90nShQ8iGDcfqwW+0BbfGP7oh2RZ4+CUuuuA/SH7ueqi/xCOvv6g558RSccE04RMrjJyGmWB
tSZ3sYTUXxlwQ0+SdbvPle6EGELn09BkamP0AH3GQaQkvATZHaFTyW3afB30ALRLa9ansHWCR9Qa
KB0r91TV/Io0Lr4P4ibtXbkN8tDZZjXc3TQg50K37EPcT2IT1lV7IUHi2UmFeaM6zFiKtE8vFjaf
auqXO3odHdlr2veudKZ9Z2G+h8j+lCCFwNkdv+9aVd/iBi4wegrsKZxjiUx+CGz6GlpgD7cizhbS
f3IYHX8m1r3eYrdGQqQjpZy7ED+nK94x+wuuHbNJkzH7u9DUb7kafW7QMp9zd7wnV1Zco4Jv4KIm
6kpc03bLOB5bFYk4RLqRMjQSpeeoD5xo0pOYjBNL4G8llMnrFKjRI5hh3Pt4pw6nWeVMLJzS9YrB
OBtu2O3TxZaRodLkk43wQxSfwKDNlJjtNWoMcYdtQEDS702st7BzC6jJe7gHmafCofZKo74bIUY9
LN3U8YgYzPnWyuEA9mnHMdUcI0neB3TF5TtcHIL8qzXoOodDD/yS4OpRfKXEGI4J6PwjrJBNFof5
aZYuQ7uuqfZ5wnRMi8ZDXhVHlTo/Ysr2D9bKN2MVGWqavAr7HJZZdZzy6Tl2UkxmkkNJ9tOIQx/V
Zlsa/geMhso+kTOe3mKisu8pr/vtUCcxMmwGoZpOQLRrqJ/NTM58LtuWUjfEVyltRBGAKhjEUGB3
In+sEDFO84QgKcTMZI+Gu28zae3GCN5/g+R5O+Mp9JCYlsSK1QD8a+N2LcX0FuhobrftpiuaJ2al
0gvrQpyVvYI5z1YLk9YuOjKeFzV6RVadx6Xspg+i4MYexksSEXjuU6yDGEG767uFJ2f7OhsMhA2f
GTpJYcShpd9GJL1eNvUPTms8pdJoL6ZmXVTctWeI3xU+ELRFTlqeXDv2H0ktHb1wwMEyh5chrTg/
oaDnNBZld/0MUj0AWa8Qu00WtqA+QxWoi2Q+O+qS60V9Fc1tCaSRwtdHTO/20/vAdBDF4wCmFWVt
DAVWoWh8NDBRGt6mNrW3Y83JHg7c9wphaC0QFXRl9rPWY4Tirhqe7bp8iJIy29kVWiPUvxhBRv9x
nhKTtuZi1WYcflWOQ8NB6TfdIizD0BOecPw6QPMUq1bjPSupnwjQxxunwWXBirEBxsxgEaDvkgF9
ghq20zG3wgrIkOm4hdiZLY2OzkDLXlrReOk6ba9qrBnmYr2sdX2860wfYN9zG5PAaEEpxMKNV7h1
m29uQrLjhrPkrdaGdKJy277kDdI6BMP3Va2TImTnLmcYyz/YSY0Bo6xpcjbiAYsM5WWmboI+/Dil
ihqxwufBqB/rh19UxKCFGwAC+HC5zuhXFkdcD8e0QCyJ0LXoUu0msDGcxKqpj5AdjqXA8JIvX1hU
Bh40zV0uSwQVqtHQUJWf9Mqtb4ohDi8Oe0+oeLHtZAZQlLbZMZ395ywoS4CekRf1LidZW40PWjUc
5lIL3seEeg6NzXcsZ/4hYoRtM474g+2igVYtjsFsIJWKpe0u0wPkFlxoiMgFqICWGtPXgEhjUHl/
CesEdII5QNlDiXmNlr+Cshm+jpi5kBYU865JPGMW93TXbfFoRkHoybHBdcawhuVD1Z2j+KGQudrl
/FESNxqDyBsq1KQqbt3gdkRNeamTmvl2laanlhmm0KJhD/hQ8xzV2rBpF0pHRxgB07ZqS/Zxd4rI
mAqDML3SmDgMltKOfYVl1MS4sbeaPoXbPsaMghxxgvT4zbApirBXtsTBwFuUipYENoTgSFW0N0FV
AKhrol00o2iyjL482YXLeg0xNA7LufecQUPkkmv5YX2jRZhsUejgFYPiL02fOGk8yOigHVj0+zmP
9lZcucdWkl4YOTWhx6hYkSceowH0kPwCsrPa5m7xqKNXPNqBqZ1jBtLYRttrkQ2f+3QWnGVBl/uj
RUcx62ZjT61Mg7RJPlnVOB/sbDZv/CxTh2rKvmLhrjf6hMlP9XpKPzJncmLmN5GkuPBpr3pMsWOC
sIu9QK9I65uJ5SlxSv1k6wydiviOa3JwcVs/BbZpYd9LittWb/cmr+xQYtnMKjt4AKbiXHMyIqLh
E5qE4QYpeAnGBCee5bbynDqKRVqhPdhx7FzWjVv3Mb8OW4puWtmdXZbJ3hoyTucBJSQD5/qAnsDB
8S3zKy/bBcJwZ8Xys2136uQv91on/jzyfbiwqO9p4HMuGEz5McPicovAmnAs03gowQRe4qjFdcCa
deck4640puEhXzbAuHdImh5Uz0o1H+MaActT6ajuYtmLMT6ujRt0Nul2xilFLyrGzhOJ+FSoZPDy
VLwzyMJ+r88h3/UJK200zuZBWOjbUj64bUiCz0nriBSPdBKYbQaW/VxHB9iRDeDfDOxK58fnJJvv
xobjtyjGr1ZfRUeDD/U2D4jSyKYInX7nbq0Q6Vcad9+G0bbuY76GiksyrqgljZZwT5yOuMa5COsO
izoIR6A+Kc7Tk1XYzZ0SSL/q0iGwrunuaBBWlyEABtAGVnKROWWjTeM2nVR3dYms00wuBixNiTFK
POLf61OZcRLOUq29qgWSQ8fpnQvda2v2dUKZedPVeXV1aB1GNplzQB4fB9u4lDWJhxq++lPggkMw
qpbhSaWSu2Tq72Yn6FF/x4cmIbbLUkV0yrKcPk2PPtsi+AnYHyjyJRK9xQQ5cfLcjhkjntZA8yaK
HN8SKnvOH4rjupc/iQn9oSOqOajc/RpOznlo+uy2aFN8HTF6l8qvup1dz7e1WYTbWWHNC2lOb0rm
w7BSRvRUKZf6mGXTfshAyaAyLqH1YT6qHOGFBgzizK5vOk2C9XSYN8+TUx7ALaEVSYfwYqftg+4C
Oe2Lln0dKdNLt3ssfeXe0MB9DATXkhR2MIwggRy9c04gIYoG8T2hzuaJNTdfjo7V22TDFLXp7Yq5
QuZr4B5oK/e+HWlPDfYSt6hpFvJjzJOA+dCAieaHGYzFJa+cXYDQ6RjF5JjpXGQa+BO5LD7rU4Gg
bxqeOxJER3eMUSHyOjq3sg/m7HwcwnyRlQbpkRykD6HbdzsyxDTGbnez/yRHK9j3WjVzCpQ0iBWT
W4fB07lorccyuQhLHz/Bckf2VFvZXrO7lxnfOu1bh3+vc7/Xx6CpPSJYyvd0c2n2ZksvqVymsV2D
9cGnCVMgZp3dPgSSRacMtmvKmSDeWFpPzorIIU6RGIMGYb0fN6ir4iw40TxEK6QGmqzo5TwxhJTv
ljWiuVPpLrKAZLl6ALwYbRGa38hb5/btMummhkKyXANL6iKkCXr2nJluR1tWO6r6LoYndggYHZ+H
pVOmp8oBTU2IdiPRl6KgzrzKREgbxy3pAcsmTONbqD7RYTV0NZOF22Dky50xxbr4Sc1K2TbuOVhI
p5DVE4QeUPvWAh1gLVNcYvybW4b+mQdFlzaGFGV5mThCnDAhOdjElxeYaBpjI67PjqbXZ0U+1caY
IbbSB/0gYmAFQbw4c00uf37VMGgPA7IIkkUmurySdaOWf0qCGgPvPx7TTCPeJ1Px4c0c2jepkhJW
I/ZIIOb6ytdbRZmPv91df+CUU+zVOHdJjnWogutkOK+33D9urXfD5b0qDONxbqvbEG4AWWKE93Fi
T4mUDP3zsGxUjuIuNTXb6y0YkOsGOgcmlBpGssO4c8a6BYZxuVmmTD7XzXp3NihGYyICNxbSpt5N
pksTzDp1AG/Gsm/z0tOkn49m/ZysIoWEszNddYbGTCsoeGOzZt3nhoem1D+JydRgWtA01XQ2ydov
pQZpzsqxnzoVE4zKZPkM5q09r7eS5VaYp/a+adFELz9kkDieQuepXV4ObOhfm7bsQ2/oU3MDAvSX
UgaXyDkrELyD+1UgcaqvvUvTLJd4J9J2Ms6vm94sbjpD1Ic+TFCN2EDV5doRZjgodorE3qPWS9qI
dDKj0XqHXE7s/0fruoQUxt/qui7PefPc/K7r+vVPfum6FNotl3WLrbu2ZSkEHK+6Lt34F6oqQ5eu
5QqLJt5//a9/67r0f+nL/xxGQ3BabPNV12VKdF068SbIsKQrpCX+W7ouXX+r6+IPmLrj4sm1Tddg
7P5nXVflty5FCQJf4WOHjFOKRqvTb5x2wAxO/AfJMBLLT3kQE+v8S7S0wK1mpC/uLGtiBgwhzqSI
CEsZpaf1sVW8st7qo646v94tjGzbw9M8rj9ESBb5VnladSGvCpFVMFJ3nXnqKyAC/xaOrM96FZO8
iEtef9wWDUNuVGO1Q2LWllnSADYgYMGZ7jIt+txnhdjjZoGLpZ1W/Uqiw3syJU4ul5ynZLOe6xnn
RyR1FMyNZVUea0VayzbTH/NgHI8IK5ljauElNaJxhxzqZ9921QEQS2jd1FlzdJeO05zZ+nndkJoH
xMJNP4psaZaa48K/4P1Gyeqt76Pj58jPXe2wqneMZcTA3yvPb+6OpfllbghnAV5PIhZrahtLyiad
u2vagMwVjMxKKRqE05xp1w0MFXJJ3czdWFZ7k/oOBl1lq5frwXpR0GYB+mC9aetdecSmuCtAQOKR
5DL4uhsvwqJFXbTeWjfsR7tv9AGvFTOTapmrvG7Wx1rK5HHAL5HHlX+sUOSvoqPFyiyLtDq5WHjT
cGdp+GlMd1HXSM1BTrhscAl5ooj749jS2GizhWLepriM+/D9qCKwYaMdnWd9Hy0KMjKgqjNttGkI
uY7gjaCcLIXXzTgKxxmeHyOFBJt4c6Mvioooo4XjmMVxJAeyh0Nc0To3BQvSvEMvbxZ+4elNX20I
nzpHFQUG8xJArxQOVmmQwFAt1kImOudB2GilUc6rwr2JF83UKpdaN0aX6UfdJaF3GbtFcAL26N+u
cZEyvAiW2dG68RehzXqrmOwejMeDP1sfHQBdnuSoimYwgNRw0j2Z8sRlCy6fHx1JNiqPdH92yi+I
7pIpTvjl+jKU+CCTAjrAeuWhZ17vWppgqHFQ4VPBbbN5FlzK1meXWcAgb32m1fwYm88ExEWNbh77
2GICS2Pf6nxk+47DYKk3vpG9NSFpq0evEE73UslUS3WDlwAXUgkcJStRT2d+PbxIyCTthkWJgvJw
fRvsRBBCU5YPb177KjEMwPAfWr8mFGZJJV1rLq5D+Xm9tR6bdjagTltv+pCh9C63j6AxM7NXJyvC
09ZX4V5D/N/ARjBaV22HRsEUDQkiaSqqBn+iMz/7Ytim+CgAG1QwNRdZot+Vj3KMWYv3jjw7df8h
pcAlWEWF+zCvDkkS4aMb96OBe76hDY7EgBawTA+NXkkS50h8npfJrlzrTSMgYRxXBjhWhjLbYSRO
zqXlyQ749c5n8LGJYtpuVW8PRwekGui6mkLUQBmTc6Zol7tlNgqGA8Hza6Fg1Crda2PwNUC4tSl6
0AdpK6NjH7nHBG0odt5ooQQ39qHFgL1ex1ex4SoxXG+tj7mDYIgtyXBdqkN3qf2qivTjDb7kbNdL
EQCjodLwbSayUdOz7jYFTAUmd2TlgUt+2SVM3qTB45FYzkHrQ44yAY9oZHv16bPoxuFMIUrV5FJ2
wQexYvooGBUYpcNGBtPMx7l+F15uWhXetE72x1V7KJLiC9hac5cs1X+iCGkJjFNnzHjnWd1bjG/m
coM8g+o96G9DAsj3BnIRJIXCiximKkGs8fpWEvzd0+y8YICn2WsHH6RxP+OAXfQNnF9C5elpTXH8
x6k3D/XLaMn45bzshovlCdzlxqmJBtdBhx2SYLjXIppdIcN0C8wyU9sGDxnM3wzqLvwkUgbNukiQ
6RBMX49O5dkxaAmDdjrwg47qcKGVL7dMMEtbR8NR0akSxzIfh1CU3eTI8K1Y7vpG9x20MSuvEKfa
tPwpVPmc9mB200IVuyLKUpzVKIkBjSIyPdsBF94xTpd47uXmunFebxkNwT+S02YdIFEbJRzCcCLd
eGOZ/jZIrQVMZmaXWU8zVBJddukGwNyQQHN80PawI0qHJeYSnD1WHY4SoHkqWE4oLaSnM3lEs5nB
z9I5w9LIlHsryR5oMXhVaxYkhrr3+VAfUVKibGRow1tAcgAt7F9Ky/UxPMMkPqQ6/e2B83zjgngX
un1ycn0821WPJbbliD/4qrzL08E5MQ24Mlcfj8MwzmdC4JnwxsAnfHQKcYNqzDftAFsZTSO8kQhu
g0PFsy5xafQXVUGiQhGmDMSCpQ+8tNAIelg+n6xGSbreWjchhdDBdEYUuNusnclcD7qHcclgl9Zt
G/UB8xALJGLbmulZNV4KnpolFJvcLeM9qUBPQFGo3hehLJFWvzYQCBCH0k852dCOHcJYEkztPJYr
yWmBqPX0Rz0Od5lTDjeGYDoREhOWGGRjN7V4iBkBbYgOeTZCFEUdPbsy7T9GQfE8NRRvJsMRDI8d
5KJJP4yWgHntvM9KpkGCDHGvoS0SMSTzx+EpXZK9mbrE22T4OCVpAwfGvyH8td+UITpotRzSGueX
0NSOtV19zHr5iJ0P5bAG9NQNJ/JYyl0DaAU2KeRvelWtj4XXwNPUufBm8T/XaJTVEy2Sm3aYp6NE
BkgO+8/GkLfFRFJtR/zg2DMSaUU0PzGSbklu7ffmHPucoKsn2aNfitInpx0BrlPjmRO8hQhuox2H
JiMR57ZJ9Bt0O6gdg/CLU7TVZo7JtqR+ot1G54gxL8F/tGvlCF+HivGYVqhfUzw9XoHDlciH5Trw
XBYNCsCysk9tYSA4q3biiHjeeFeF8gNw4DN/mQyZ8s6PkHbZ7XL1wTsG8RwfnT+SzWUpuUcL3dFm
7OmPDFBqRmCykaESr4yGeT/Oo3hquCa5vf5TWkBicWV9I0tS7vu08uo6lht/BrI4+1R/o/wuFgQP
vflHIWhjtV0fHAL6Pe0i2Y9nigw1znKXzRGBfgvwo+GgEyCNypMPrp4WAM3USM++jI35aZoGcd/D
itqWROMSTL6RBvijafxS2UV4Mez6hJRh4JzWFCiynTvoIPnJGibeXuU/o4tn1kXyluPgHC2Q5Hrm
O5l18QMTJ9AcJhBv8sdPpjsx4rUBnI0kWTFQ25RjfB1lBqKVwoHeENg2TP4fQAAA5pwWSEe+DPxw
rNHV2cPCMrbFkqGdjpYXzg49sTD/3BcasLSYS16MfMXBDYvYDzsBkhKG7/0Xt2vhX4T602DT+4jl
AywPotIK93MyQWBxbOs2D+lDNFfJbBqGA0NEZyyGa4dBNO9o5tP6wVTotnsxq8+pO1w1xZ72j11w
n8gIhR14E850AFxD+FTmFH6wXHObItE4zliEFvD3u9YkB7tI1ATBjaePI05aO2q+OPx/iMEJTPXO
LsORryhw7NkvsTjHN61NzpuJnxtpY0xyFhKRwujvwY2Q74JbjD60vRlt9b0Jak6EFhRQq3AS8lh9
glD1UTIYPo6+vOvpb3AUgwNJM2Kx0CsApKro1Hdjs8HktfWFfcDnTNqC70xeGPjvgmFhrwVoUfv3
RWZ/1+h3IsEG19G4ezONd2hRPgaQWhGsstuDSyN11khn54PBPxx+LRwA6lBLPgvdSr9Cu3juK5Kb
WC7vXdF9qpVgDeXY8bbN4/3EmN0D/x1OZXYSRKW9BOmU1ZKpMy3a836MYzLnhpolll2Sg6uW5J3X
zfqk17v5+i/XWIr1wTc//v98DGvCVZHTirB425pUR8HqsFmuuGL0K1bLy/11E/1xa707mMm/fyyp
GfdMUa+1n9fnZKbYW2+1Ui9PIPc3CFOvSMHc/frwusmWZ70+9fWx9ZaUDdXb//PHr78mLpDGrXen
90hBsSgtu7D+cl2zA7IfGN8uD70+cb378gfWm+umT/ylXLTQsrGo+PcLKKicD0gTTnPcK1KSq4+v
uTGd30QeCR8EI6yr7ddImNfnvD5WTIt15PX+m+eANGFyqi0YjLj47WnrP3h97m9ZNa+/ak2geX3O
S37NyzP/4551io5/4ubj9rdfx2yt3SdDfF9atUlI8eC8E24wYMzCy9M3tEheN3Kputa7FTmDm8Fv
Zy9aa60eHhYL3z9+/nL/P//M+uNZ6/OTOoSgiA51cAiFoCZn76S+iXod5vy6FIYAkAx3680ZgyB2
4ErDmkzb8MVMt9xa766b1YzzelcH2ZdyMj2+PrTewm2cbGUzgvJdjDuvP30187x57MXM8/rrX/+d
rtR9WRYwTTRT4DSBaxbW+Q9NZoAQSs09/M/uPOIpoiH4v/9t0vyLo/SmQAodPefPf2o+vvyrX81H
1/0XHUIDG6hJexujKL/wl6mUvqRuuQb/kXKLpdSw/2g+mua/dCJXAb6SPYNSXjl/mEoNfqGyXF05
hqFA6Kn/ZvPR+LOnVAhhWkyOhe3YwnJsY+lN/uYpjaZ66IAt4KW0qYuisFEHt54eK8QkRHcj4zak
hiQ1UYcJsYE9ZsPeSJEO8u3UAbBcw4Q5t0O1qmRy4wp7Qlh0HdvOvq+xeIg4BfEyCK+wXG2nyIVB
aeO6B7+szA127VMmGBZZ4PG7ggLfqD+nVpXtEbf22wigmNfVWbetP7p3TYiDxqnxyhGhuymLT2jM
530egzhCkwEhS1NUNgtsy3duZoVffSQ7g2IeO1RFigfBYAcXuOcGhkfjVdlzRebhUVo4EqqmZQ3G
ay30Vm17i+qLOTEVm81QBiUpfvfuR+v0+qkLaNKhyN05VPFpCbE6zpyWIL/0ucz4BXU5sRgj5mAi
FpiE+2q8CBejVXEuUZDd1VPD0rXQSZpmQBH1wzGW4/fG/RwKeKDK0RYkBTQOtzDMfVJgP88iUPmD
AI+GjAXEqaz3meidbR4ZrNs1dz520t+Br2fp41pfpsQ2j799o3/ZkP9kO/7rF8SyJE5pviV85zAg
//kLEk/IAYq+LE8AJh/1dpExLRtUbgAxJVK3YOrUdk67O71jp6xUh1Pr/Hoz/35faNSXL0bp0/f/
818231X69yaiA4uGvSN098+7YmhCH6EA067WGM5FZf4Z/rJVHwE7vguM7IOm8h+Rlf7TO/CmPb/8
Wcc0hEPH38bQZL55B+ZOLtGaMj01GqTCioYFX2x/DoBJ0t0jf+QwaQwq44VBxVgd8lAz5Ad/aM+8
DHmqivnp79+HZf7x9o1wcFtgRueAJYKVM8fvB22sG82Q5Q0KgpA3Is5x9jVIsGjAtgfMkuZG63DQ
koEqQU0nlwGFE3icBE/RDKvRJAwkGNSPfmQ6KuWM25HR6fqrpJ/sRtMwYBPH7/9+p81lp958elTy
dEot4VrScd98egFHAMu9mJ1W9byPmunYxhis2x6hOosrYOuOHXnmUH2WQifxIOA4jHwKPIvkEyTG
3yuYUmTNtoDitOJeZkSkRdWH1Dd31WhAyqJbRi8KlVD8FYNyvEkNEj8ZNjQYkKavqoP8ZC9vhBF9
HzW65z7zSdr4xoPhVtifUvX4D694+WK8ecUMFHmljqkrS1hvXvGYBGmYJXp0ytvhZGqptamrCD3h
wAx/NoAmuzADSQnSDSs+C2vWMbkJn6GChKo3OMSpETtQ9322d4i73OgQ3iMwJtEIktUY1WNf4bOJ
/dvOT/qdLDkJqLIrUb/4z5A1uo3dVcmZlq8O8Ld7ropxPpKoy+h2UUf7iPoC1P69/0/HCxenNy/b
1nUXpJaOdsjhqvfnb2cqGodlnRmf2lo9FqobeMtBdvvpV42Q30P1E2kqpk2ccWMzkWxGQbwjgJWR
7x6tXeAxCGubQG4xuFm3//CR/Kd9I3HMMLCIuLRz34za6kqlZlvL+FRNR33xxJPN/Klway4JjXws
NWcBatngvTmbGz1wHlkSNhzAHjTTRd/a77R2Ocw740vDAstCPrlrA3nP17Lxur5yt9AO462Y65+2
pcNLZmyuprOdX1zXflcFoj5qxqDvCloAnptm78hxsVB3YycQZYbwLvoSWb68/v3LFn89hdlMMoVQ
AsCFI9cJ5G9X+SSIhyiQZYxEjeGKneLJaGa11QHJbIFp30Oy98hYg0VoXpTPnXmqkcdV4UOcWdkx
Jzt68w+79Oa6YuEV1MnLETqljM36803hwbSAFnioolMI+HKTAnXXQ0lEdpafiFa3EKG7+L97/WIo
1/Zap74l6ULbNpBv/2FPlsPwt8N03RNbGHwdXAexunjzfY2zVuIt5TBtscnaQLnCUTtBnwY9Fg9g
pDgPEYIYnGcj3Aal7iG3L4/MxMbzNKRya7bOh9SF1Rh2s9zbhr0rICP8/T6ay/fyL/vItBnCw3o2
Wd7N3z7ATqZNLUl8gG5p36pWKMgWiYcy60kjn/AL6L050LOLEzHqK8OvTk9jHrmXfmtHGdErFujU
Bio6CFVbxe9HIbc6M6I+drN3hpaSPxAZwbZQFrwi8sAvsaF96Lqw2haT0VzTkWrPrWNPc8p/fPff
XBaWd18ol2s6zgdD/gVqgnEgicCLRSfdookHhskLq366RK4beC2xDBuzRUoBuZKZTEVZgSJ+55tT
drabgng7ZzgP+ZHgWu0fjhn7TbWx7JjBVVZK02Uqr7tvvqCQ2/pi9p3ohJ2dnC4UX02MJG7Spkcb
c+B2ZHG3BR764MKhW95A0tfY7i3yoxk+UoQGXNgckgmb0ddONqzXoiRjzDJwEc0A1+YcoqQzpHd6
v0QV9dg8GCMJ2PXyGKVR92iO2NS6OdaeIbSfbLNv0AG23zGx4yObBXk6VodUwMAOYGf3XYUNZCqI
nm+LRNsSnECGSTHUN6Hbfvf7bL4k+OlzIxF3ec/n2CZHMOntszvTAjTIgE13IL1TTAHgNVRA/HmC
brItgOevQ1Kcr9r933+tnf9wErB11jcEVGAf1d8qHyhX4dgBqztalB9H4CpcvaFdzbC1Nmlny3dm
hote4QNzfSIHqwqt5Jwh/ZN42goRGAeAqwiYEoyYDlNXO8zid5OrexPY4BNMyR+FaRGDZgUf/VQ1
R45ndxuo2vYMyszNoIbo5LZArv3EV3uITXdlX1ufS/+RIJSGldNNQTLevp7VpzgIpUe3LwJdjkxj
Qslznhsw6KFBQ0XDpesny/lhvAx0ZMpu+Dk0Ds7JAYNswOrfgw+kbwYwbAbH8nPYTHczJiJcEawX
TIfEv0YFxzYxEXxrIXGXfh0eCWg9CreYNyVjTW9I1Rd83sZ9DhKQPSYfvC72M1Yj8BIjkwvUBX//
AYk310sOApe+qonaxaZW/Ys0RVc5qo6Ud0mL2o42YXOX+Ll+LMcO2acgldhuab0wJ6lwRG70MX8k
twlXolvch7Ywd6ljXBOtwB6bWA0K16bd/cMevimy1j3kOk69Ybhs3y4KIg1nga810UstXA39+8wP
gl2hc213Xd5xDjP6v9N+8Gl0pIs/M6iKL1NEmewwPdsUZXC0ZrLusUYH//T+sbx/c952dWIWCQu1
beWSgPrn8/bkNnZjjTHfstqwDqBByX7vhi8pAlrSjkocz+MwXTSrnWDJRUuuHsFescH0YrnohVXg
/f3bZb6s6P98KYF/ogMHsVlKsWtvqtK0LjUD6b1/HM3U8GyzSR7A3eJdc08E1Gif+NG+DaOcYLAo
PGTlD5Ua5bNZfBbxQICQadbfOncpVcPsOMwwHa3iB+VMd/GdIfciHz9sGJnviFsdd0NYuXvkgRzX
PUdFv3gQ+vQpgFYG/qTd9ckYvKsd5M4wQssTH+U1HpvvQJfiK33F8ti08zvfKDjOA9ywcNSjfRgE
LhLh3jzIOvpKPlR4M9og1JKi7ncqpgq2lWSc6bzrqDBIi2A/+xpFruV+0xkxM0u3kNJY5qiOVR5c
upRfFatigUgAyo/14EHJ2QUHwcU/A9eyQXIQAfD0hy2Gv/EQ9s1PPm7gcnFv7o3J/W7WZb5L05oX
ldFMB56yycO5P+ompuTMtS9FEAnPCa340XAJ/QrCq5kPaPPh9TsDtjVYCDT1WEBzkXPFjSxbe+en
Aax3J913TWOdFBy66CADuIXghS9cUL9ohDXcm6O9sRxaEvbMbCcD7X1Ol85FMMXRQRSk9gltvEQp
bM8hyqhnM9Il5t76nBF4SK1HR1g5Xplg+5pHd7xkLq7uiqvvkVQorlh4PTcKWOihqH35aTYOCcPD
OuwnsOvGz2lOjIcujZ+deRroA03awW2IBRwJvO3obh3kYFreJ06C+Ps1dRWxfWqwh90CcgZrl/cI
vcaBT9LtacfHxtH0ySKpQ1AmaP2H3UjLdEuqY/iuNLLKgxB19A1LMAXpCEQ0OKrnvENMZqF6IdFP
98LCeULLLb2pJH9gGBlMSZPoPH1s4O3Lzy7GWSDceXGeItV5coAxajEdw/SZ3FD0g7GtcO9k8Vg/
smzO9rJLHP7lwgXUGAcQdobpKscjLuvh+8Bs5RBokhQou8SxATcWr3J5R/PiatkNEjMHh8uYZEc1
DR+smTx3iqoAj1nnEWLboqEXZMUYjo0uX14WKxE+jUZ6deMcDKu+6nEaXhOJSMOIk30nc80TZPxt
AxurjoU+5Sgj694w+3YPcYU6tSMTcS46zYsXyHjqZ8F5zABxd8ufkKTcp4V+r1fiEpK/67fG7qXo
rnOfAHdsoRXcHZCwjgO7UxxY4oBFScuM/rbYBdpM5622qREdUDk1AYzkRiQuIr/0oy/I3Goa4lyT
HkJdmpJmMTdcvkz3qcA4cV8LVM0QKATAM72/KjFBGPY5IEPjA5nQ45PRICuxGgavBgWTBzSJaXof
gJiVzSHxAx91P2rZ0pX71EROAfqlzycJbOWmJJj4qDR7hjVn3SlNBlc9+9brAOHgWAAaT1RwdZad
jhp1J9ClEworAFw5ghKMVfI+MaHt9GFQ4cLEbV2Oh8oMg1tj+gbkyZuqSlyTfsZHHxekDFnMRAmd
sm/0HPBx2YngEBFaYBFTEhZxfAMRztrRUycJTw+PbeOiHpD6TS/Gqy+Hdmegbrn/v1yd13LjyrJt
vwgR8OaV3kmivHlBSG3gbaGAQn39HeA69+x91kMzWt0URZFEVVbmnGMaxCtbyy/e9NW0t/CEbd1c
qjfw8otvQy9xUhfqR+OQVnX/ENo8uSLJ4vd00G+GNiMovzhZdQgvIzVHdDkkO4CTdt7agNA8A5zN
GVeY2bMbZinwMi6rXSu8+uI78HQIqnHfazvBie/k9Xm24cQ2hjA/u9hFjV34VxFpd8/RndcppD9h
ubihCl9sLQuOKyC+X80Ee7lOXIMXYzDxGgdPPRr1Z99waXXMuX22vPwLPi6TcS5XSsn7maAxCg2O
/p3+cHuWno75bllatCbiP9VI14BT42+76cSu8xx5dIQxPmS65yWsosexwAYbBnA+OWZzwqlRekQK
RN7sdlyWB2BlL9Wk+geTmfvGzcCtwytq98V0F+AxrOBcIez6CSLl0e212mMpWYdGEMf3tEk+LAqZ
yhvQ8aVZeldhoS8ze6/L7tFLuQab3jE2TuQp1noxrntMDadyUkSwokbpp++6cd9QptV3BXqWzdgH
3a510XEX+Yqx7Xx/e1QlAoxVUHhhmEwoukIn3bnWF24v1qrJQwWB59ueid0ca7O908I+Ok6F1gr8
A9Kl6tTa0akk1vbOHJkchxb4kjaFVZXDy55DxPbCOWmLPBokCc995efYtDHhEVaJAsLKFf44/6md
e+shpR0eSKbGTCnK06SRiGbAS45W1JiHBMUC2sRpa0xkX4Q+6HVQF2emZjB0abrGDeIbbDgz3KKe
yMiWGtoBYSu/MR/5a04szqoPi3viBJEq9rzB4MLwS0DipwfVQ5ENplVf5tkyfH5oeu9S+35+mdJq
yenGagEekocpUnY1NsGuapzn9C9lpHUGvL6NzK4/5kazneoqvIjxUFsOnKRuYSHp8lim9ocGYnFJ
A/Loi/QE3BvRCLiKnROxR6PThFzuyAFPKYqt8CVKOT1EMyo6Q1jgo9luTdMn+DgH6MoRNNiOLeIH
p5L92fTrtZ/1xjZObQzec+scLAH3eSoCaxfp8LVQ0e9AkqMIzxodMk0umbcEppC6mhTxfNaT6PcG
LjuzADU15p7POUauG+KaH0q3jvYROpRq/CsGM78W2ngq3T7dwkwztjNomw3Rb+s2GEkVEx7El4Xs
RfTpkey3Zh8ww8EOLQFJVKArLXNqieDt38Js+pqMd1X5KsH+S4uYTKEw9p5xpxMXEBdHrgJigSIq
Q6+PX8kK7a2NUQfBQTjc105c62IDWAuz50zSZuSSE2y65FjOeGAY62gkTu3eL4ZvJD8nxU6s5uoB
KolecfKj7dTvGogCuzmE168cBiTCf0smolQ6EWN61fEjDjQ8d2ji/MEgY1ExgZ5VspNDe++QTgaH
rU92veWuc9d7pqTe4EGcLhIgcZJV4W4eNQI9Wf7AV6jlT5v0wXqkGTML5zMJiAdRcXkI3eKlpzVC
BIf8kDhRVyPbwHEqw2Q1Qk+iJK7RvcwkvBkxZZuNoN1ssVNqLNiZbtemRtLWz3VEDI6Mt0wFvINj
m3jbra1JuOxqhIzWvk/jkjlMd2PTwhNYWIsvhGvZkvCGIpHZxnXIobEK11kr3HnbqZt/t5OjaN+i
LXLbt3zqyd9QglQ+IyeTgXIilsNuBvLP7PszS51dV4hpu8Q85RnpYHRYW9SQDdnoClmQMsgqMz7c
gfG8P39ztrc4+YT7VHDcLtUxRGi/Soui3Mgai1PsiNeUAxxlBT41yvZxhLNNZuyP5YOm89ERzWxy
NGDSu7GmZZf7+9xBViu6FAJIHi0quTMkhzUST1Q+ynggeSbSbbA20LAEQcUMP+h42WWB3LGKryTR
r4ZxIDZ3yXcuNJ5nUhnGFbvXg5OAeECs2xcYX10Y+SS0Lc2gqCWRV7Z33Uw+0VA0aOLKX3Y9n0k9
nP1FcD9jTbRMGFhUbgRh9nAHXDJE0vgHDeyTH1TPrd8f/LF9Heg3oOaiyUFOBaLZ+r4vkF/W6MYh
eExQmipyVUsul6nLf6E221TY1rTGgjc0GZF0rrVxFjZfYkRHf9G8fommqh+rMDqkLAUbv2hY+pZu
oDnaoJba9LmFf7aaYw8Ni8PL63XK2My6/6I4YsuGZ4fqPHolJZut06r3cpFfi+WGgGi0iXU8k3RR
U6osX97+43aX25f/3CySxiygeYrgdvnrFJNNHXrft/v5N/327Y7AxP//fW5fz52ZLavQ+fbVP3dE
AxvtImVe/vnyv37U8tDTDULbpXF8sFB6SrzvkMAr3or/+8j20NpE7CzP+H8edhaLrNSp8VDxj7fn
efvbP9/5z53+61GSyH6udV7uUF4hZ789DUIbyaVKgKz859v/9fz+6yH/dZ9/vXD/fmn+eZzlV0xk
/RoJmlFzQjYTx3UX2+HRE2J8YCp8GHPUAVOgvqNSHqhV5V4ZGPhamO8noDNyP0OaWGuTvHuPFW2X
C7dcJxD0rk5IgZ9X00cFMSQtsm+IYHdlTxtUtB6CnmHXu6Q09EP6Ng0EpA7FQsknOYxoYyJ5LTW+
E3gV4esFqGhO8VEMac3W5qIWBwi2qosWiK8zEqBSoPKNjYpU4hQFb1tfGmbvftBe/LCqrk50VH5Y
bGuHIxgHkBRgPS5J3zb/ijRKnnLzp5/QXQOrC0nRI+M+jly1C4+6pj4Hj/QNKfaxUOk2mUg7MlFA
+lmz7uj2bZyQ1TQvFXHC+XQsoQCBRDPPee889vMyh8A8AZfyMqRw27PSPDSjDtZERXCUCge594MF
kOa/xHxW7kzoI0jVmq1wx3QfGldpy44WSb2pF/vk1JILFzmHxDOMp2Tbc2JbJ82SlmUEAdMuXjQR
G0w3JSh+t7yW5nNGq3vT6+AXhlobLVkEQxN5rD8RN0GzPLB/l9RsNlYBf1hoVF67oF4AIOUxKJe5
d9aBbWSA82VPKkJG3TPGG3Au95XqogcDck413dHX+AbYQyyDhImBRboSnIPSCRdOMLySUBRe0qja
ZT2vnhPNn60VXT2mSQCRLDq5FdkqE/gHSsXFtoC7Gv/yY+vERP8lwANUPF/JN/T4lZJzajegDvv7
qfbKYx1PzLGcd3tEiOyPFCJdUDQ8W9rpaL0JXbRh/zTTLunuAzMGmjo7BMnyqV+pJuz2cYUpNxEA
U/SMnDwgao0FdJe1Kl47s/la2NW8DrWRHXTVLBYNJjm+K09FSZA9vQc8HuG+7lvgLXOPM5iWR8ok
cyZWL6jR0laSPRAbzOL3hT5yqxd9wx9Xxmyh2LabGHtCkoHdgMipMCJXpvM7nvN0rxDLHhAzhvfQ
2dbWyDNGZ6I3dkDkwizbK7+auCMgkkzr3Ccd2KShEfwRJQIXI574LGfSWueeJw8yzbflREA7mvPY
QERJZtfRglJSR3ywwi7JnwP12wVrdeSbUhRcVbGpJDStxv8ax27C6/aT6+de6/LQ6ZAGviPu5nDd
jlm/1Qlhyq6tvz2XShL4wkNZxy9F4v5miuT2AR65YD4W0DohyfEkYSQdxiAEokhq9KpNQFtEseeQ
7x2RG180H0rWfPSdLKRm9mO6Rt2Dk9ty6RytmDQXlxiOQdozESCbjI0Ygedq7vqz7cJhyfUPzmpo
YCBZKkQMPRFnhFkF77YQ1ZrAOd59030RonhcxgOznBS7tp/tnEy8FAJgjvdjOmlM19S49hpdSwrU
fQ0kGUP0XLsE6SoyWJPxoS8FZnq7ggNrwk7oOu+rliCTQhfMpQWUl4xSNCM2MRxbpx0+rGIJhrHU
XhLPYxJgSMn8bLfTPvsr48RCquufRgkQwg+sv3wAye1VUIkQ8L5Z0LRi6vw9cPgK2zwwj8ix5WpA
0B47Nh9ApCgpQfIQEaMdx2SiNGagALVdVtvyhxpDDUl2bkrwvT74yowgGrUMnxO7f4pqpI0sGMjx
EaUX2Rs0k1Vr4zQSZpzvs9y6Q2G7H7V9st2ILqpLyt2cvZD93q+ZKSYQFeIlF9mt9v1vL8Oz0ZB0
gUxJb+rcxsJfQdSV1fiS07ZwuvxvZYSP4QCZZohdtdba3WZPouq6XdkJrpG5fKyK6m72bHPLsMAJ
rN8A2uytGIZLlXTv0VyhGE5QA8ipguBlxvu8ysMNiEsEWjERrUq36BUNOKCNpp5xSjzUNBMsUt4t
fkwxiwbPsZ3cGeZ9ZuZvIFCYTjjTd4xsAnsOEupZzoyudfKWF+4fu5vJV1xaT1r7pxz0GDhBO3hy
hnQXwJtRU7f1usC5CK6AtDd+RM76MAUfRl9zYCFd+m4csAV45EJb8mR2X7NpdmvHjkcWv/mYCONq
As/chxaOziKmNaeDbo2rEx5u3Mu9UYdvaaKyc2dWnz6FHiALm6wS0GICnOJmUv6L1nADYoe8Nq7Q
QneoXtByN1kDkSaaOM+CTvOanGCPHCdCCVQkk/F36qLELZxhPMhyier1viQN3F10I14Ee5qiHyMx
9mf8Kn98xX0lVFrdcEjMYqgDLVFDeqIvHGZ8MtPIm7ehjUceQV57qOydX3PeCEmc2U1S1LsxOA1w
XPHEpM2GMr8L2yWwq5hJ0tYTWZBNso274cn2lwg5t3wREmqY4awcVs8FWyxpsffHMretc58uRzwh
7NPQDC9txLk+lIUCCOUtYaqjuc9cKn62KoB9kSJpZeY82GPUzOtgY5hjefCG5G8c6CNCFdh8LsQo
g4zMrcbnQj4Pia8m3UQwtjbzx7jaRQ0bp5mSRJdXB8gAx7Ymzw4cCQunX0ofUglCPK/IXmMameQ1
KhIWM9C+7vxS1yNNYQeAUGPSzWP5nvxxbXRjsQ4S52Tg91+Nqjn0fjRsvYoImwJj3LhcpHgfyi0/
cQYGsGfemtFvq1ZumByIZAf/Lol0kBZMzXC2s61pJaRme3RAaFb0jGFWNWO6S5f8wbSCabgPwm1u
t9mWntBTLutwL4lx3ASKpBWn/k1fvOxAiyKzwGrIgPY9KZJ3SfAxTQJBcWR1Z0MxRietKdYeNVBf
7r040lCAWXXw1Z65iH57TRIyF8H9P+OiwtZn30MOJVIsQUGsRvsjsYhpOyW6cg+cdmjUifarEkpt
7aa9zyIvv+8C/9jjuMOVFU07EZj10e+cXZgfoBPkpw0HN6L2KjM4R3Z+N6dVdJjN+UnFe9Rzxlb0
/Z7ohJHjTMom8WVzRlhV24yA421lySWPlZHQEI3QISCmlK371kXT0wxirUsZZ+O5eYdsYu8M/SDd
eEliH+7MlJLErYY7JHxnM3GuBsk3XT8Fq2lIH3wu/zUDd7BtY8XF3hFAsPQ7hXiPpb9k7Abwjkin
YiUh/o3zGJ8RS60H8JueQLRG0ud4spJLo4YX5gT5mvS9akPf/0lb16GvFskmiqduABvizvFmzHk6
UAYP2gDKZUh3O6oFzRHppRTv7mOzTe9wsz5Ja6T32dCPZPIO9VUN0XO1uCnrBflA65amdE0E3TZf
gkD++Uc5Ml7vEQfZQcNgqVTTqjKMli22dV4TEDg7mRjGSoiciOQJMPigSTeUboPUPOIwf/DTYNss
fubbTZDg5HJTSqeFtHG78WPdbNJgSTWVON+C5Uag9g407mAB1QpAmfxA6Rev2jqwTxNuWtxumK6H
hTk8+YC3U+YERqk/Uedi4JTBwVqMmq3qUaA5zSVesCK3mxvX9/Y3tiv8UjSEwPeBHymQx6kOCtLi
UR1STN7Z8rd4mBiiWlMy7BvLO7pi7k434jJoIH7D/3ztyCrYzAkGakjAjjx7koTJsR0cOj9I3/HY
NLzMS9KEMw05Ao8webfBim9pCc15Gx9vP7OGrMz//e+PhzqFCiiODvmCA6FlDQgkqjW8ZG08u4vZ
VXwyaMa8ufz/7U7wfuqtsg2UBQ75w+tBGOEa+QbxurW39lvOH0lgksS5uNnDmiTh3qUb0Y/zvDJS
sJ9OVq/rDsNQTaDvujZH3EI1ZQWfACzHIEpauCRVedL3N6Z05cb8OhoveNbG2THC0LOnHfQPhBqS
ElWTNhkUqh8dOkSU32CG+DITfk9IgjuG3Y9qOX/ebnK2io2ibbW6AY7nDDMDYZ8b1L73uV+hQW2H
Bf5M3xKjd39Sy01hLH4UxuXkJeZ6Uy0YkozA89VkhPZn4enhGEL/RsvtnYIi+e58spadms/vMFQ7
ueRs3G7oZ28sGVAqT3iDgQaHdDSwi97+8/a3cvmyD1smKSTBocZm6JkahLA5S28tGNWbKHG1oWZO
gNJiL03xmMnXxndmWmnDJ3vcJyvgr3paIYBCRDOS/cu0H7lAATwcN17S8M96nB7LkMxC880tiTOm
r0GX13zTnGtXSFavtnLeLdt6g6mCNzcm+rbyn2KAu+B1oTLZ8khN/KdJqJu/Ek9+dBXjUGgW4D/r
+iEwpkcUmG9inFbIdV4V6EWe/Df2WX62RQ6d0f0ErvuN+PJR9T6HzRbqLpqlYxXWZ4Mm/zqcaJnb
NqZdZ0DATmmmuRoY9VWUjKxKzakJ5kuRag51yz/950bQj2LoINNjTdD67d/LoOsAdHFmX/7vX3fN
yuXDd3vI23+bcgi2vXLf/3W/EdI4u+fyw27308KDfdy5d01RMRWqq/qQzCQSMmr4S+LFHUlrtNqj
7CNmiLchG3RdEcX+GlABrIIqGk5jb25C41zlcXjuce5u/dK8U3FFKJJXP5KU+hD3/gqRBVjpDif6
lPCGVBMOvDF+cp1lEuYZu6TAd+KYrG5kGzNdYrQxZh1jY+KlnrnkLPMv2WzDQwvWuFbT1luYmCwe
Fz84uRPuxrBIN3M05k8OCEoqeoobAL/5CYLAWYlK3Xspl1W/9O6SEiyC0Q4/HTLPfYPks7OrA40E
+2A03QvH/oCartt7nstyN5g7G43ypspqDQXMerbyTh1cmVB0x+zFITUGuO507/j3Th8dVNqJqwLG
3AkTglBsH3svDTY47Pp9ToxIypGFUhHFdYrIfE8nkrP+YP0NAsU16s4bUTBJyp38AyMSLRpXbwP2
/Hl6N61wPBHp+m1lJBhAjfklyvAu8MUj1MWrPyS/YXqbZzM1NklyadnKX6fC3puFgMqK+XEyKX5n
sR/ghx45zr5WfWgzG2ZQR8z270aEb53tJLtuGQSIJrjn6njNohS9gYXTF7TWLhzSn1xMH6z2/IrN
0XVszhJp+uJG6grBvJXM+3Wp9LoquM6GqSUItpuYuWi5R/L1x/jNOWuCzOG/WH4ybRGhBhu8Ey84
ToaT586aINqSvPQkIIdhiqE938WELRN+Bxzpra0iA11wH++8Qj+7HFYqz8YtXb07vvsrqOuES5fZ
B3M1uPlooQemsSrg+ThxtmipWkBxDJEkKL591ldXWr1UuRzOnXQ7GfZBCnmplW52nkHCguGOa9fM
rnihvgInvU7JeM0RAwCQIA/EhVEQxwnM8qijdU32tWFuDUxdmp9d+Oe59R+0w/CqQEliY9emgaTg
yjEErvv0t+FojKmdAQYOjH8o71SlPt2CcpWctGvRBI+9T69i8J7MaXxPy/GjTtO7wFOHnJ69lwOW
yufqKwzQn+mxXRFbsOUT21yauv7m3cdu7CaPPpEB1Fp67dXp0Z6LCwu9yVzpty/gTvnTH2W5fyQj
eRbob1UiaBPexOxEXnVd9WtrEAuPx74E1fxTifBvi9AchjymGTIN1GBdHfEbDczPaPlf9ssgSVdA
UUxCeNf8mk1yLlT6R4UFzbPYm9aJyu/Tyvks9NIKsJlZiPFtjmzFmShHLEAoal8OdCigviBw/+Rz
mW1zE2IPBff9nJhvQ+in0F05tcdEdXfL46AX6Snq8V7PirTKsH+2QlwPgmkirZOKxHIBDowATGSA
5E/6JgzS2mZ2i1+gtPXFCRyG9DzxQpgkuLjTS94N7b7WNaP+7pzK4XMozZrR/3sWFsVWsq1WFvgW
HI/RuVcgwXuyHA3vIVVOt7dqmzYoTGWFhtyqp2gzWYSCjBjFERjkRPPux767+IrBBofrhzSx2dUf
2sU25HYkDIOBTrzLQJDHiujnNXZisUQMH82UqGdmUrTW3F9ksSgkIN1mDq10A+2Q2teUL6HInyYB
2JjOq2oZn0jgELVB6xcnD6sVH8DcooDlFzsYPYSSbFx0wsd8Eo/SMb6hHz7xCs9UIuzt43VOWHqq
lixVfyOBuhlyeJBFfGoS74DvngODDaBoeqPB5ATmX8TPtYyYEJB8Qsbx8zjo93aCOUCe1GnMqktf
MgAxeHtGD/2jRQPLyn4hDCH+5tEpsKgEQ/RjeSZswFGmRM44O5ERP2R447qtSXqqnQaVq0BK8p2g
pVtFY/ylJyC48DaqkqsyNa5efCMFIahhXimdH1oTZ+1hUXLj9tcwqHeXvk7eClDb859WIkPr/ZjZ
VeDtjUG8QbZ9ZWpBE03SQc7IrwacxJ5phY9mluxl9xmbMQGLgXlvVsZdbulfIdgEBaaFEBYKcWcb
w0GhaKjfjJ7dtonaX4s7fKT2Y+Ppu90YxtZO0NhfzxHHU1d8MExy11MetgesCti8xhFdm21SPaj5
aNvj73jg/FJIfe19k+zhtDI3yGZoltd/TdqibK7jY9LHXJSoCUBs7Dgmv2jxCw4vtVlB9rA9DGcL
8MaKyT39o+q56i2MYx2itiYtJVYGSuBq/J6TILvLov49qS3CwYUZPSR0U1fMkn8shgIH3E/QY6um
OqasJSQKhVuECdXGwOm20QavZx5b5EFZtEC17Vyg74qNGczdZkzNewipu8xsY1JvvftQ+e5zNz87
Y4FSr0FeYaHG8wC9M6fwt/yW6H6W9pIM/F8xRc2504KXeMIrImNQyTLpDg4HMSgOpBWXDmiLuEW+
3hCxDgDAtBg/i7+FNR3KCNlTVhB+m9p2CxCT++seaRURnAOBhqG7A7PQrT0reonBNz4PeUELBRLx
nnIz20ZS0oAeiowUhfmxY553idwhuPhZZ4Pkpmq0QDNcrCpqN4ll30V2+ZOMgb7E+CiOipkYrNLu
IpebsMkgLli8vXj3/NMti3FW5blRtMjNVtfnzOGAWBQQMW5Exb6UOPT7+WUuK+tA/4w4btRzt5uQ
ZF2DNDjovtG+8AgeyYSDJoi2fuIvsGLJJmq5ciF/CPpjbCX3txtwrfZ+yTGCFH4NGdz7q2haXImI
Pol0jC4xgU670lcLEahKDyOqX7tr3ItiM1y3sewB46iZVDZhPlOrjs/BsU1N/Rx6AHhKE6isT6IP
+ShMv0aAMS+DpSqChjRVYp7b+zDnI5cMnvHoNK+JbILr7Qs/seadtczwYdusRtebAJxzeW1cG0V3
QZTafapT9lWfaqY1HXa6gZfHt2v3ko71H+GC8HTs3r8QbPiaWn128JnQkQdFCJuZIv4hX/s+ChSy
ORkbW7/AFkGGULp2g8ndQvUc9rbNcW/Itb+aRuAGc2QwXK8GHo0sFFeTqiBmk57LEN2rcD85Ld59
0gbtfDjMbOoPRd5ZG3e0GmR4o1r7k89j7mNYsheIPOj87AIxo220vMmK9GRXcmRI9VHP0jzEo3M0
IixGKeVEmVv5WaqRDcs/5FH3NGjCqIrM2qWLzxITHUMMbdyp3pNk0FG7+xLlHfKYYcNl5rKkxgdD
5ZoPaTcjGCUQip0pE3yzYyY7n5ds3/o04o2WvqIQQwjOEvUF4gFMlO4J3I5BO05QKwYnMETXZsyP
Fo0/KihD4F56C03OHjdDr2zdbG0mYj1pTn6TI/HnsYFu3TDfWm4yH7Ef3CWqC+7SXJV7PfQPrXYv
WlRwZYP+sxiN35E7uWhJK5JGF3lLU3IgqHgh0OtwdI2Lc1ljPqYIrODVs8Jo+ePO870e6+emHgtm
nipegYcJoX1zEIRKywT/ameBAVA4ybZhNSerciSBLIZ3NNDNQ+Kk7oM8Pi9/tMfumwfTOu6i7j1F
JMZYM+2n8hzG9ks7k0UTTganT9Z/h9AqsBOfRtk8NcJYKYvQIOUUKLzALrG5pvQ8G/JxMpZqt3Ht
DQKotTHXmrmxdDdjmPyUuUBQ6xCsns2kh+TZr7L2IiJgahqovhAsUrCC3BoZZhZjQjN8766oO07E
PZZs4rOspC9ONF4FWq18WHrNFiuoyYzMf8clk1+HZProYsqPVMpDnXBg01N+iXIBV6xyYcrIxTJN
jEVEyeST5UrQo5NQzQzpwVGcrPMKQIyskp3dTfHJ8UuuShN+smPZh9z9HRdRSg2O4hrGPT3NPL1K
bzSOMTPpIbG6NTN9fEqpdRa5IhcjTBBglaTEQNxn8mm45lY6tIZ1VHTneSB0smbDmFV4TGXbH03M
V7nnMuwZ9WNplVeQs/6hjgjzY96RXWqPnNBCBQ/sh6+maj+5hMxjaqD1DHUfHYMFnbbkN9l282Yz
hdr7cvip8xxMnpc9oSpe3CbqMufunS+zkFMw9YWopzeQ9sBbyeKbmXkon+asn4DwbgCU+zkTEq2/
urG/RYZchIl9wG05UdmEF6+YIsdYKfMTn6+MXl57BWa9hsuF+WcJByEs6yg1UpqE+L/RxT/uncPW
WHuIlplKeO8lighosEQZ9COG7tr9sbRlkNYR0kNnIrHNVLuJo+HnZo2/vWJVPYCQyx5SjEmxwBaq
X1vvYJp07dowOAte2k3dN2LTuJSIpUUGItFfHgpz3J8oROgD06QI3fwiIu9xlDMV02Invpn9zGnw
zj4f8HXsqQXR40G9R9F/37pPt3v1A6mLuCmXMAoTsTeQyd1IBBqC4i7iTYcO4g0IEexwH0x+tMeG
QVWQh/dgeZtN1Lmrzq3zu8BkbtKBeWuL0AK8Hs93TSQcvhe8wNDtbtZMMzHg7VUvnPWZmen0wOzl
XFgFxSZumqb4SafEPFg+zWChrW3hZT81zE0OFmb6j9feGt3dNDHArSskTDFXAPgrzp16IB9gy+qQ
rqsFJYABHJMmMj3DJZa+/HLaCZs3stFtMy/gUAacYY15Lgk+S5pxa06YL7nLQ5ZOO66TLj6WhM5s
0EVB4ysssGDRi/TRzGbli9spfnSB1ZieycFtxysUQgGLhW9PY9SScQ+xK4rl6nbPALDRP0tq4XVk
NLnxZz7GL8kws9IxQ0K+xmlXzuVmioy/zjiCQutq4K6aCU2BgbrHGoLOaq2RGBmd/Zv1dLGwFVer
pRdnTzV865CfUXTEMqVIISa72WQ54bBkCwYW61Fh9vdNSkVttth0bdb5lPkxckauBe/BmFzeJNt7
6viQzDyrUBgvqsRTDsv4c5CcxfyWqY+R8Wa7rblNiaZcWmupKcRmeWUYRhI7ElLcCSJp1gqFB7zJ
fYC40KnIGZNW+nPbT3QXHMukPs75dbS9X2nL0aGN+JZb+w78CwfC9EdRS6p6/Eg1753VGAZOzRo7
NCKUjLfv3s4fXMup936rqnMe5dahx0Ag5KB2VcohN7Qp58NyMl79dFCnyXIPnWnea+GLu76TBD0w
c6+YmR6DolbHpQb2y6m7lg6LZja7nzKZ3OtIGWkqu8fwV5ILbI/XgvSSqdIbZm31BjBefiDJ9hNe
VAnmmhtjlF9paiRAzFpvWzbZxUikCQNwRl5tcQg51zp4TydgeMhG7LtZEc4ba5zgrKNPDNvHvbbN
p9Yb/B1riXd2ZHxGjEI9pMSm5Yh/6MLuKyote90J6zElLGczzMZ28tkklw+VuRAdiOb6MAKGifmw
vH60107ejDNtQZG6NEH5LS8qOjLsicAncppVQwD6n+PkEB6Croz2NPn9FVoEBncdOcmT2R/nAsfT
TXZryZGMSahShuTdozAg9ZoyYVpOanZvJ1vBAGZoGP1xISbHxsw+8hElaBHgZqB+fPSK9j5QCZYy
velx9wgwfIsFiM/SZNw3VDJIHCiaSr94dgevRoZDOt8Ubnx4YuyGCr8X2iGeWzuvm77bdpP/NrRh
zzGIcilB3VOL7q2nMl53ijXothDRXmmAKzjRqhVsx3FpeFzsP7peTqMy4OyfZQ9Dx9UfMJdgdk9x
S4YdQXMrlBHHKmDqT2dt3AbVAxGWGhva3B1MKBFUiuhFbBdFBylE/DRWYynGd8vAcA2imPoXhL3B
8dAa2vVQwiO1JGrbkU319jr5/ocxoU1zLTzzNo6h2xNutdKrhGrLnJJXTSG4oXRlr4eBYhHfnTFE
36V8BBCmWH/mOVUbrkniylzcWBKxRDjFFK2KRiauOjoKXKtEQGJPrHN6BixYtsVSUyD3GYZRUvUw
dEiJmQ6DIyzPYJO16akPUvKmo5dBlD9kaVLFwOUjlIhMz3mxnYfjc2INbzMfKzxKkFT+5yNo9gy9
czzfiStfrM1YsGKR3kG9suvr7h52G/tjeMys9AMXvdjUE0Y0qBCUJdypGQISHwCvk2Adremt/TEx
sNMtCzeAPll778Hksib70x2ta3if4GDWGcpPL0Fkgj5ArJa29zrE6mJVT5zjye7AIBhYCOaW9WoU
uxFRBJp9VnIxc+AruLvbU/JhEKFVaec/kZjvbi11bCQwEDnFI5NoaMHl88Zw/Uuw9ClZ2vUubhfK
RVFd20CSDMZPN6qfwSJpK435bVqz2uqaHBJXH6pYpBuP9vnKWN7Hf9ZEOZ0Mq1hid/IfIJXpunMw
y5SQV+3ROZc5AgpvitZEYIpNOD9wJknvO6ZQMILl/D6OaYdbhHDtMkjm9wrPoTmFSztD/iHrCW8w
nMBr2Jh/lHpOosb+olGB4rnW+pK5fn7wHE3KLmb1jUGDqjHN8tR0zTHzbHnnqPH4/yg7k+64mTQ7
/xWf3qMMBAKTj7sXOQ8kk0wOorjBESkKQ2CeEb/eD/Irt6uqvbAXlfWJoiSSCQTe4d7n5gPNX2BJ
cT9Q4+SZRmddzsQXugH3SQghpUC+ibafy7kCebCqiU2CS5JtkqYlM8goPp3CAuCRcT8uV0hj9V9d
ML+C27yHKfAwQtzfh2TVIIkMj2Yjj8y+aXJ6i7Uec2YyQaF0mzWHFFUiKSAs0QLFY5ZDxc4Mm1uK
O05G/ocGWetl+JxdqX4s5yH3CaoDb1vFyWfshS+lqp8KLd+7Of6dZe4hHgtOtdTpV0w11ohmBt5S
77mmvLZHJoR2skz2M8pdudxE9cQ/1BL2stLOYoWEUxlV8RqrL5d3RdmB7xZW5czwzeREDrKGRF7v
cHtgh/S2pjhjmktXUQRVMWXh0RMyeBaN/1mZ/lHJAHegOMZWgj2rq77C1uea5eIye+dl8tmTy3yN
n7lYEseA8q3cGTOLLnj4+gOXtmSRwsMv/XQxU68iUjuXe1ekrd7lfDmT4b9MHccdWWKKdJPuoTep
FfulnJhsAlhr3Mp+eQkrbgazwC3dMup2IvlQosNb3b7yZglMSN35UvvGc0/qFut47G9UEZUOHsTi
DZ41DwLbw77ZBRxyMV6ryXuoFZf/DUR1u10ikuUxSNwbaKeZLfL+RpgQ+j5N107FsRQijsew8eYu
H+Z+INC3sTcYSzgd8NduQLvWpRWs51mSBAWpVEuPdI/IDP8kUhf75ePmjNSK0tUnwRWpEJIhApZ5
JyUb0/lejmEP/JB/a/nclgMOPBJhGBXMnKXdqTySo4TNndQn9ziilik9D524aNXKt0FRCsYhhcG2
hNBNNihcFD6epoycxhXV0tJ4ZZ8it0+N8rGPLZysNCkOmcdEMYwWgR1UWHonIiTn/Oz48KnipbfP
DX2vSufLqehUwpznc8wI2ourYJ8Zprul8nkbgnBrNDR3XP2AbbEM3Ky5REixQBfLpHAqtqGKVnVL
K55nlAiEJW484EcsdzBkGKP9XAsS1JC3uTzFm2VcESNwoxVYHptcHCWedL3HomFsdY37TOHaKOoP
AumDbaqC1xZjjZUYT0kLQCnJA7amklRvdHfrEDTh3qoTvtG2fZZj/9YtXVbWeOduIDkliXhM+ybr
8nh8TPF2bzKdfI6Cm76R7r4PSAxzFWVtjYsDA1JziJD4o7HUSEp0wMh4uR7HGx+pHCRf7Z/b2Y2X
jkGDhYJ9Kg9DV8zUjbxlk20/+3WVPniz/M7yTzBm0ztrUHP27nDRIcTP0PTiZD7axAieaqtRuJ9l
sHG8tFoja1CXlNnDOkuh5/Nugy7KA3bgpf/MOmddjLHY8FfsMAojD8J9Z3EHHWWabcdgelX9HG+C
RiHCmVtW/GaXrBkejhskPVtztMJ7Q3NiCW9+8W00Udz8uDUGVit1oA9D2z5afI3n1EPINoOPJRSz
3jXzpWXipdEt+Wn4FhRWc6yw5aDDcffgbNGvVfA0YEZYSaKwmgYNAc49z9iIAghzAxlgcQErt+4e
wR5haoFNfLVslDclxzdGmgFRn+gJ2aWDX9sM8QrDLB4nusWrRsDZoyf5C+nz37+m/xF9l49/Odfb
G4Pvq8SWBim4+5df/sf+u3z4lX+3/3P5U//5Wf/xz7/kD/39L11Afv/0iy0M2G5+6r+b+frd0rD/
I/Lv//U3/9v37W95mavvf/+3X7/ZEDNV6xoWGv+EB3QBdv2DZ/+/QAXP/DX9l5r/L3/ofzMFrb+x
PLWEA8nnL2zg34mCfvA3xxNwfhzbcZc0E7hhf48zsYO/8ahdaDum7brCMqGdtGXfxf/+b8SZSNAE
+BaJP3MXEuH/T5yJ/a9ID/Z4AA9plG07ILpF/AvxwHbtuEEEE53GaZsWC/1c3cIgXOY6ZRXeh0F0
cjxNpJEnX3LMoStN8XIwp6fEyE6pMU7gspbmoEnDnekBuWATMeEEBx3sYolayZsbssJMmHHexip9
VqxNt+OEFQKg0SYLTQIMgiQ8jvX43QgyKnoNwvE/OY9/v+b+kYonpPlfv09+Uo7pm8IVkjjAf8Eo
TK0zO0rAdwsbba3JVdxNrBsOtxincFFPJb4NgTygErklOP0V3lT6RBrxbBoU25LCMt+KELemYwL2
bRxmYipN8EdAggfr1wQ2cVuB9ep2Xru2+vKZm+kTrrl8vL1kecyzHHvONgx4DIOPQZtyTIyFn81m
oyvIGctdUldQwKjxzNSSMaPRH8g0rbczAgQGGmI8B62K+NrlL2VXcK7VHGyRhr34RmwRpsALxDUE
RywJzcI83V7aJX8BI5p31MbT//lw4PFM0HlUbNPO3rSB0Ac7Efp0e4kTWOmhFdjrWxjN7eWWTWOH
4RPhafjCoQAh5YdGvStD+2d5qDzxPZQkN84yWty36IyiuX6nNeRZskRCxT0/syKgtolc0zwRpBnt
Czd4IFUAgPvUo22y+9rBLp/pL0tCNe3Kp4wA6JMeCQGH2H91M7gSVZmHJ+na1dZRKNgwddPzdmbw
Dy+3jxmVtwFv4B0qNFx7pP6P0/JZLZdfG439QUyoMRA4UxBkdrJS2Hi3Hlwvymo1R0eFHZFoR3mq
s8E53f5r1sSBtD+UUVMRWD2rA7Zhu2gxIGb1oYo04rm/YlWCeTi13A6b0WA74CeJu5Y2RXXY1b+E
6hm8YQw63VKvZtt6Mjs+pJFCLyCruwArzUrEQ7W9vVQuugM7KpPzQB7qmXnAtFNV/3b70O0lipBU
wwwiq9WxnzQqE1Y8fW+cbi+V/8cq84VPG7Cslh8V811m/XdExRP2YU50gVo7hAhrnDx0+AweEUs2
mj1X0G+pOfEJNhj6wHC7ifjw3Z9m3+LNiU3CepYclVsmSgWWlH7EeCsNfKDVCLWtg8aW48kmGRD6
JNqPUzOcb7FEERizdTkwRHTa4C1w03wXFql5arGvo6lzj23axWcADS4bg+QlwoSEFIk96PTYg8A/
8bi+z/o82ddBtIlRgx5EgDSCe+PgAVhcGag88xUso8VNaQQbNXUz++PsLjMR++MYs7E1zyO2m49e
9tZOhz4Vi0PuDWTq5mQz2DpNJtYHqxYUJ1P5ZCzBPVWQFczEXTjc5Q/+/DLn6gVehInqyumnbVwT
8dHNsNVjR55SCsJNPuDkNMuaLJiaTJtU4tuayGhuzwS0JhtRdW9N0v1ydWacJnxp2reOoY9CqvcG
QiTibA838Tmq5uHs2BvG0YDfx+K1zil1qwpVVttJoKUgi2Tubx1QkQgRqp/2iOMUU8eJ5JB2H0Zx
g8wPFy8qaLYyVrAXtsWJR5LpW9G5TNBVpo9D9FXOqLbq5SULrhwci+NFV+sgw/x1Oyh5YNYHmQ/o
2516r6f8qfV6b5ObzOMl0qttXrww5arpyRwPjQ/Nh/KrBtECLn7GRwaBDtnlFo5TMsM7BtFrXE32
aVLF2e3UnyAC1DUXrMXZ/ikxfKclonsdpTuanruWCELgmMF77Em8MZa1Iwf9zV6i6+IRW8Mc1miV
4QLeNrN+YlB0pe6vrmUR2dO8neLaEOu0Vi8j2wK/tl/RPJ30TKRU19cPZV9j5fbD79l7llHxEXYc
voRP3S7zOSN5gnZ3jxXvo8Bvvq2zSJ9Ihx5WSw79xotaLuGGQY+r+SrFgAFNdlwPrHfhWYeoNFAF
sxoRwm13USveQrwnB86Jq2e/tRYWFPrnFn0+xlYuiOugfD7Xc85aoNDkiyEu3oy3HVsMzP7FMWj6
QxorBkah6W00Cwzy2Flm5RahBmRTo3beTLw5JF06h6SCp947/dJPIAUJtFg3szjUXtMdJfuEc2Ff
CQrA0uya93ls/5T7IE0HNB7VtzvHD9I3rE3UpvBOpvoYWIVz7zqEq+Q9S6SOKbCiPyUDlMyJufPY
HKDkt1HDbUKlNUNDEohLs93aglAjf/LwCytR7wnV/ZzSknRQFT7piIWNSX+3CZwB1U10tk11rIUK
dqmbAc1BlImjvji0ojg0QKK6akZYjI3GCsJLFmZqUyb1D2HFiBUDREf2HKwaeBSneIAj0dD62hG9
iTEZ1TYHg8GknxoYnM4hBRaMtgvbhwnUv4h7UmRDzeKWoYyqVYP5F8QYMF+7aqct3H7OI4SEYZcw
bAuQrhFaTeJDL3eDxnVWLjpM5tg07obx5LbL7+NuK3PMR+iGfCPbGO4XCjX+v0IN0Qog/S6fz/QQ
+/WQzAxpmdPhpdtmjmjXXsC55fnZeqyLn4lJZUbqLjczuGJwEbGPQdsV9bNbZffS67ddltFn+RJW
p23slqNsZ3flZQJJ8VrQwQn1ww0Cqj13JF5cOO52aJpHXaIDKSHP6oGAWxXdM/LfjJ6FXWPqn0wT
i4TRE6bZDx9O57wlGZJZgm89ssq4LC2pjA3D6Qxeg96XiO/apB+xQPL2V0lqb5PO7dkfUhTid0cH
2qq7mortR1ZenPgadt14GSP/Z120zabV2M3mRZ+HlzPw3rOAzAdZGA0SL1uC3CBpz/O991QEWG1g
R+Fvc61HMqTEYx6Pe1mG7zGUgX1VjS/1iADbZqucYTcv56S9U74JQoeKDHl2v8EfGK8zoB/s/wr3
mBL1tWn/GKqT5x7ZYtqFe0zZ1jHq7W1R4DPXiSx/la2NvrBbRlpuiriUlKGVo8J6H2WtosWnBO7D
isjKqLvzgppHyIsUQGfYs9xZU33vC34wSbpMLdojEVMHi5imdWtGI7YqRhf+/Oaj4/En/BAsaDYN
WsFD6ujN4Fbe2SM3wQqy35iE13mrC0JjB+Q1inGaLO+7zGKzbrTEdyV+efKVDYTDi91fQA5rABI6
QiImTwU6dNITatxG5XxXwZXYU/5NjKwW9SYvKKLye0RLdYeBock/gabFa5/aPW2xyJnPpT08KSdG
Xw0dVSLZzzLUAq1IwYcFDLIq6xXWBnVelB7gxmymuei4FeZPTaIMPIV4XziIN+qQplU+eVpcdOFZ
h7wwrTXuFzKwJhROxK2X2mbiPaU0DH7IMBhxCgly31O1terIfYKGhQiuEPeGP977rgJe0UGh6eJg
J8L+Y8p8ain1PsNcMLz0l9u1ZBZL+zgY3a7jS94ol7VQlNOIl2HBvi2CwOT348qszJ5Q82PRI1wr
E8HYpIlRTGa92oim/NHNv+eCGU9UgMupA6JCC9CSaV8z+Zzepsl7L6rwuWS1jRBm+OwwFu08zbQj
mN4wg+y9SfoHm0lrEhvrIkVXp0qu7ObYgTheg8QhssvKN3Y7AbUlEQNpK0EwFPqovLpux4aJrYw1
mfggu4cBOF7Eu7wr/KzYKc0esA7QYsFIcpz2bOvsra7Zy9gSAxNJKHisNItw3MQF3tCpEMXZkvhc
A/+77H+NrXjlebNMQtyN6/R/KjEcaz1xvSbs71utmyM15x+vz/Al5wXT1HxcGW5wHxB1bqgnIhjH
K/4XysIGKVeir5ZIrumi7XTNCHSo86WLn1Xf5YxiKIMGgfqXwhTv/jVOCWbLzNc8VAAb/YJNVhbx
bqQ/aqw8LJ5QQ0S+PhbpAHUEp2Hc5ZhKTIaZdb0CAMt7a+kzz/3qKVQPOF/qSKWw2uzP0VLXxrXN
fc4eeF85yX04+zOqZfdRdBLdM3APCiNk7qCcTqZG9F5Hxykt6oN2yRQcWbuhoVVQpypMyMpBNhla
DDXJKcL5gg5LMXufs5o1hQ/r1YYiv8Fpi0YiYJW7DG4mk0Iy8tPXOiufbGccj431OCrq8Ybv2Wls
D1GJ9xA0EjB46ZyNSvzWNUsR/B7kgw39aarw9rsg/zzWXWyQttNk6w1pTxZz8PbdK6PLlHLtQ9jB
OlFvm5hvesrlzgR5telMnTG5Dj6kXYl70powXYKmKQMN3elSTPWbyBEdDY7BkjdyOMkZDfDE/O4N
JFRLCFMRBvt+GDDldSgBTAn1NTCucWjCUwVshHStyXfay/DuNfJF1cuPlLPQZSvXhtVM3FKHs7wN
Vkqh5jQK91Ia5IZMLFQ3fds8ALZrEK/BNRaJ+BWh09qiaLkUmtOLRLJzbTivmQtooPG/wmh8Yorn
rd2MU0JmItsq9ZVaUNQIvfrpSGg/Jo5rCqsZoAPhmwiaWJezTtIFflFsFehv68qEbCzdEssFkgLC
sxgYr3RE5RhZ7MuT7iErbErBuVob059+Tn6OCfKNCBcLiutFMHzq4/Gr6rLqaMyHwJYJaCAnBM4W
rbddmpBTPS5FiQVwS43ZV9/Gd0wZv8rFE9PTIpZZiTqyP/bjmK4Do2ZpyfEnLIguZMZZ5Z8Rr/aL
YVBzmILVUXu0o46KO3ebPerdLwcdNzmF86PhmmxMTGcL6QilmmPXO0u7e3fSy+J8QnYoAN0sVtWm
T6B/hX6MmCAhwy5JFzzZBDfCIh7Asae1T8b82stJY7SxhG6VVvuui1EJTwgT3KB5AuD2Wiw2d7CM
21apa1VU37bbfwt6EZk3YOt20ps/hgmtd5t63PQwNXv/OcGeOhjLqn/ga8gaUsZLwFWG++FRwZsj
zNdi8pCEh8Y7wosDPI6LkXkFS7z6mb+YsinlAGt99W6C1qmWhRJxq9PG9Cny4OrGO4SW7rnEtpSN
rHej+WTNhthyGxe0utTQ0Z2rIE5AavEoiqIHoNDTOh2rflVk5aaKEe+mqcumB1FlWXeoEDndjWHx
omUwho1oLFjcYCEJqmElXD8lCI21r9bVi8kOdufmYhuze1r3cU8NGOqH5X852aQJyU8T8NW4qNSu
c34yQeRynbBFzKxVewqSucfRa8bvYJh4vhrlOfNrf4WWNasydEZTqagYuB0oC7DQgyDeVDlQo2r5
QapK/PDvBtbLiHvdmhUaHbgIwSoqwEpOO3EEsP43AvEhNTLoUKHkG8vqFIxmzV8R/Mli9VwlwMqy
b4NZAAtGIEI4vTexdB7BBJerYuj8lesgwxS5iQSgfUtLb+874Wtgu/N2Cnzcwipa2024CLPCJ6Pm
QQYlau3QFq25wy9AGH6HBmwYfQ1Y0vSpdQrnknJjBDqF/ojIRNWGIHYXUR4YtVV3MMXAip/BIw/H
r8RKgHgIHAnAQHv6f0Evz3OC8OHpANsUJ8JIPqgqfXTpYbgeZ1Z9k6jpyAET4HJznR3SjGQnU9tD
rxFH+7ANtpWdm0SkVJ+B4Bs24uQaLnckjLV8G1TpOSaSdD+HMeMTwQMJ430k37LBUvspqHH3GF/j
yOg+7D4ScKEJxlZkafeNI9k+3nOGDL3xjJQZulKSv8zRpXLldsrZ0LHR5tPGg+jDh2YKGdgBTFC+
/aEU9etOq3n8Q2kRG/XVSXsc6Q72GWK0bOhbICkU+5/WsOlDzg0hebPND5Aq/3WywA9JWFf+YslH
AcN2j/euiexs03GIalY4q4ROIKsVG/VytjZj+Ie6angogvlad2F0yFSoTjnJsLXRnPqmPbRBeSck
1XyGyIEIUv1q19MzqVUX5NqwPd34u5Jy75IzvRpn5+pk9ZuM5VPKqsHp30pHXlrTXfWISSdqCg+J
tfTUc2dztwxU/XEurnmzUaFXbgscpCzUsEizr0WrlxfpwjcIf4Z0N0afMKqazk4BESLuvq1mpGsx
C07a/NiXPazJ7mIu95pdftdN8aP06CU0mXjO0H3p0rAgWYluTVf+iEmm2g7EBDaFeA2tZwMYNUJq
A7jbfO+DHOVaJLKUq2faZKiLVlEzfSldHTztATfCREJg7K/JYEPstQbihtz+pGBbjwlGi76N3hEU
HOc+8WiiexOgVvKI5dBN3T9iUA8YyJiVWdGv2A4eQzrOBDypW8g/hpGjn+V7Nsbu1S1TqCYc5Au5
1vIszHu8UzDlFvhtVp7qwr8XwcqawOAMsgNPNh0JtC4fKvN+ihJBaHl1VJSp66LxQ7QagbXzyGpZ
0wfvSJocdxOkB6qvEx0IoBEQWHpAl4IdJUt9fZqpJGvALI41b0XSDUz1O+MYGcFzQq9g1yZP6fTN
wGZwIP04R8RCxGCNxZOgqv44NZogw7baRaYyL1FRsSjLCWuUEIZgKqyR16wXX76XUTL7xMauphyT
IjC1dpdp62c5m8CyKkXIcFVg0UT7TrwO03SzPYcudBlKbEaYevzKO1ZuQ6+2BC4WTCTpzd3cbxgR
pFSv0Da6h1HWb2pnIS+k8bbEzkzkm+9Q0WBkhXpXZay0EUDYhv7MqgnBM5fRKhkKCXoHDq2PPiNB
MAdGUP1oEbtsjPZahxkuoTzOnifzxEHEurgF6rNMnw51WX6UXf4aNCUUnrn8Lal118ZT5sb3VkUk
5FygJoi7Ybrz4+Z3F0dIYxJp7ct5Yu1oK+8+pMin1tK/pjyYCKfM5ANOWEpUf37MtdTnYIw2Rg5K
oKqA9jZs9cTMM4QTNO/8SxzDPWfNS/qkbXr7snKTLc6McR1qaz40hyyfuodEd8zSLHsVY+3Y+B3R
3KO8F70i1D77Y8dlvgk61C7ZzKCyo7Tk+yZwu+3Yyi4ZleHMuBkeKVHO5Ysw8WZo0m12lpGgZxlg
vhvsttmPv4z4xInHRs7HdJxFuDtsOeP8VV3w56px3ERFCGUDT+1mShFBQ2d+DkQenxM2sHGanioW
wGeqZI6vuZcgcJvPJJ9+V4xlTsD8T14FPKqw0tWgh2pXhaaz91x3hNjqfZLEum09P3wrfPuBqN/P
idnPGQDijKvObncTSvJgEVmEAnDwHNroLpo2vWfnvXYFjlAm8b9SNeOSF2BFaRz1Xevn3+nsZNAq
mUoJn45AhqhOjCp7ag0LETMOHMn4eqdSi4BXrt4OFeZ1bLi5J9c+JmCKHkwjfgOHkgCJn351aV3f
NUThrvyoqgAvOPkG28DKNkzzEo/zcZ6WYSV7edRlWJnbrSliJMQNVZyNKG81z/YlqT0kPAJBhmN5
06H3EIST47yVI0CiNJUzwIiLMYAjTM2qf0oKc2s24shjghhmBNvgp49F86eJjPGON+83jL1qn5aa
ZUYACdUy7jxzSM6e/26zE9m3ihLfM0gc61vndRR2eUGfVdhiI2mcSaLcmybrhHyB34wlqyY/bqvT
NDTcoahOsu602FsoON07RrPtzvaRwLVm/dvr5yuwbIio8X2n3XeTp4eS/bsyJmdfj7yjHj1o0E3d
3k2+6y6XT5XocYYk4Sn0/wwwkTNIRCunSmoK4Ho1ocA+RcYCiUqAGRu6v8oyemR0NO45CleO0fnP
BaKonaN92GYot0RZjk/tmHwnqjh09EibYOYRP6rybUxiBl7cklbQ/iqU7e+XbeEmGSdnC03+PXHL
F6sruks4VYiJgZH09hy9RyEdh6nkkx4BodHVoU5GD0ySQ/KjYkuwQ/MVaXUGkBiudOX97C372qbx
JoZLSG03h9uxh8ZOBdETU8MwwkPwUNRPqW2O9ED58pwYDoSqzMdhvPM65phQ3gzYd9h34rAFKqDi
bSNI6fSs+B7K/cFxIJ/4FeKupNQKHWe4SBLJU1XOrurAYjfZCG8NWIFfPzgnQwYAaUhg4xJcqK6e
d1fBwvbktZXeCkEjFfPSTcYKpG1UEfbmwHXO4/ZbGnydMXm2WFdCchfkfWMxDR18/ZWTnwtKD6dD
WAL5qt/lCPQU/kna5y54UuVwJrbxQfbuozPOJcslCVnMSl0WeRY+QkVVHheLlmetSS7ClgG7HvlQ
WFr51mNnZ/VyZl6nHkKdf9FcxcA5o53nBr+mSthsZ4DZy7LfpFGSHr3mOxsHglWQW9CABR33oMSK
HT42uS0JGyuuivAeRJCQPrj1Ln7Qf2CrXQ+IOtez4f+osfBBqo/vFNvuTZCy7UQRj2zXuxvyumHv
gWnF6FCDMVu6KNrmhbZKQrQLnw9CxGB3MxqQEo/HQPU3yunFcz5gFDwkuYS4aBv9yXJkvuJRAjAM
91gwI3AzHfcA1IPCq213xhSNx05XBRTz8hlK9xtcnUMgZ7lisJhthopDIGc8k/bL3H5Bv5PzKXcq
ZF3vToXa/CwZVf+IB8mfbvttYxJemmBBecjNajx3nUT3CUY4Hl2e9CCl0Hnd5RYKUJ2U7TFGfQkJ
dryOKnKP6qXLlN6mdYxeABZDyEWy60xAu45FdsaMEAkB3KvC63eYEhiyuARMqHPlXghEjDz5vigb
9Kbz4RgKz35SdYgGlnHzKrGoQKoBf0Dq5VcF13QfOkGN/alvWOuDSWxK9TuSwKmKzrh2Wefxc/Gi
R09BmfMHi2FjSkhx9qRziV08QTWGtvvq5DwNgkQ/SBpCDu1+PUgP1IEnoGJQqE8TKdyhENEP1V2a
/k9Ibf6kRRE8tIYG3Rh2fNnlCrE1vCPRc7k9ASbDZonUuAsZy43oWC+9aX3m84yXRBmXtidpmYr/
zrB4PA8giu7rSh1cxPJ4opFBYyK3IsLhx4K8mEztGwGCFaUS5LZvFf8aPXXMTe4mCNf2NkLe75Xy
EI3UgL01yv0simbFSUvxT0YiQeXONpYqQLmcomyWLf4q09r1P1Jd/SmanhIZ7FbW2D8Dpyx+23Cu
HXhuc1Pep7GXrvCW7T0wHPsGaxj6/+ys4bJXxhTvtOPRFGHWHCDt8JOCLMVxkaOgWaPscjdDuWgX
E2OVjeO1DDl+OhxjEWRdMDToJBI7+vRmqFTdYAnk8ujoYBfRYARqhzD7znGjeJdO+V3fq37l0ziw
3pjg/kTGMav64Wwpve97R93103sDeeZoUhutOyMhZTs271ReRus8Z65XlX2E1tXvzuNgoNddIt6A
6X0wMpYnHAJP7qjmzTDqT6oNA4rGL9BZYGLGZStUuKcIL8DSd48bMUmCGFIefrOVP9lLfeN26Dna
JtlWY+o9uIzLQ7BYqKnt7DKFGiX50O1ruRXKPbBb+0qbrtx6jQV+NyRHKaH9uIUaBr44oZM/jpJN
MP98u6uK7Ipc71EParggnE5pjXk701p/sq6EUZCl39ozj/R4PMyi7RzzXVDgtFfk5XeLd6RyHDCJ
LSIA0FpHWNDRg4PCGzYW+XaRDThJ2TuTUdE9Tw2k+rq7oC/k7bO4pVV936Cml4KzojX9DUMCZ5WL
vnwUMaMTLzGIman95ADl4cDWnaWxYKpdQCVhzoP/xCp+BmlxcZCvbVq4Z2mX3mWTpZ49kHLJlN3d
Xgwjze8cD/YpU+NNXHEtACUj8t1q2UpCSZYBE4IbAKopaeaTHKRY3/rlGe/XWmTesPMq9yMpPXa3
sbYfIZRzarJXRDXAJqKtzXM3Oe8wIc9BFg+bNI4uhZPmP/KM97pj+V64yQBdzUFHsmw6LfZVYnDF
Kywee740rAhPWCYYBAe+4mTGSMjQpDj3ZEEESf0CpZsIBnwxGyZ1eR+ATmPo5TtiX5NLux4hqqwT
ItRQnxBp7qnpUQlQGVMHEqucLq6flXvVGjsd2CPmiPlIEfeN4Ju9JXPMse+BxwVsD9wqQrTqOuW2
gtmNrYcCpWFCJK3xjC5F74MCxJQY0gdAwFcQF0yt9WBQJgcM7jqAHDN57YdqGkbyDBmSAVNuKzVv
e1ccgzasH24vppduk8TZDo6dHGVFqkhpx+a+mjhmmclhlQVr/iOmonJnPK1myBSnjm2saD6RiGZr
P05ZL+5igFDKZuRqDzH9KfCqlQ/YTjt2cGfntAJF0TxGJFRw7p5Kl9pp6tiAzNHBLwqxs9ATzJE+
w6d6i2rHuRPkv+7ZtGer2Mx++Y6sUcpC+gbVMG9C6BYbMaY/Shabc6bMbT2Iu2niYCqr+mi8pRLt
RmXkw46583hIWh7uwg65yVCB7jOQZ3lbkfw+UXlHWPRZQw/6amedDx/dvotII3kOchAEmE+EfKts
ylp8hGYBqWN2SR1LO//U4yXwbVyziZvnJ5l4jxjCIEv49Taw8xq2XmYcnKmCpp/8xqrj72qspySu
NHLrJLPHBAXvaqzLCqgeLirhfBK+gNAmT5liIj8zDSSwDVKUIvKOvnJ/FknCdKkL7vtcR884q6wU
KxplMSdj9lpb7fiA+EtA7xVOdGETQkdX+HBqqAcsDn7WsNtGRyB7q2VYWM67EnjFus3TQyV401u6
hcXEy+MH1Ooaq/BOTIiSdfTYsyBjfDe3xr6tkQcSMbriKfYARZBskb49R5osAYaFqx7P96aJmaFU
HSZvxt2Z7WOJn4kXEP3EV4opUQCdZA3IsprywGCzu2vKK6kbZFMmiTyYhA1vcPT+dP0X22I1ZA7q
rsxwAoQF0w3m6kF6BAuRf+QZljvkARR185WWH5oZoTK8nwgcmlBgqG+aq+dDT0jbI9MWApjSkZ+Z
cE5jGTCKZx1Bj0y2hzKJCoszADDZU9kWdEpTfIqR8+0DiWPNHtuBLShNr4veD8Kwdi0wS6k5b6ys
++kq3zhg4AEenxgXIE/gJBzOXZ0zNjN9d1vKKn4Z3NFb+5V+klObbG07RIVZDiStOi2lmw7OeZ+E
h2XkPVXAfZNO/g5mevssKA7DWFr7QjZgbbIZBqj1puDxQqSw5xNezplziBdp4rLo3LhB5WgOLbwM
FqYWBrVbHPnt5abGQJpAKlCGs5daHo1RY6fYMQQqpRMdBwufpKRgjemnUIcVsJAwXtXshfit2+/f
Xtqpjnad4b/ypbPyhYdUnBC3M/q02sd4+dXtQxHj6HoIyGFepG2JRDiUeeVOYpzj3wUujJet21F1
QqSDC2vEoHuWFzSFCEBSx6QPg+8zwVU7MeHu/3p5yzq+X39RnxX/i7vzWm5b27btr9wfwKqJNAG8
kgTBoJxs6wVlSRZyzvj60wB5WV4+e5+q/XZrV6lYICkmxDnH6L11JX6wanCecS/nj4eIxBw+Usb+
WyXQmo5i9je97f+SQF8h5Qz/3+57UrTocj9k1UsC9M8X/pRBO/IvLlsOimfV0E3TkEiafwqh4RT/
JQzSMoVm2lgUBKFxP4XQhvMXGmhJ/3DJmiQVFd3uTyG0Yf7l6CqZaLwM5JjQ/7NodUv/Z3ieYTtE
DlpS1/iGJqnHq1T6t9BOVNdlI0eLpF+qqKI8rTdpG+FXbfXZi4SleZoTladVCtiDWWRH/3V/fbBd
JIM9zcxdA9vvBHScqhs7H05+9Qg9kp07rWlDJMOEaRr64YyBNGWChcQmx0MSjXs0qdcdnvzTejNg
mcsOkd47R0JE8M8CucdvlR8ipK+n9T5dHUKrqhDlYhYcQX9uum12l/eUUOcwe0oL+zmc9DtkcuKQ
91cjo4BTUpDrM9ET9/vrRMmRfOHF5DxcPhLr+5CJgaDKITsCkXWdJBJcspNyH4c2qWiBzWnfsG+H
KD4bPtM0a9aZpCMKqshjwQtSdO7oG4dWRbWA/hczXcY4CeL4q16gvtGkdVPq8msFtbWpgttJtF9S
mCk7zaxKfmHsMvGn+pupjcc8W6Nq4F+gCMJTGTnvkhJgzQmGZlTBA3hQ6T9fOl0MQHW4xEequAr+
/CqbrsGc3Kp69GyWMsXdmmHlt8gxJlJkFncSOzZizOfeMRmjG9qwY1JMNEs8e8sbtmHzhbo3F+Ml
0YQWh5llDS1bRgZN4Ez7LMKoA+1r3lRYUzZDfgcMhXFTwUkOLQjNpIuwzZ8RBNcgf4IMv1lKRQA9
QhjV30qbQtJU3atVfWM31qMTqk+NTZhdMMQHtBakbfms91jbWNWtptSbZYKT4HGZx/KM3QMDeFC9
VS1x0wvp1jYYrjCgSxndpTI/tsOwtJ9ebd1HxMPZLEg81BTQgNMTcKZTF0R79G97XURQJXza0wug
dungN2pIaT03fa4y1TvtEAavYp69EHfLJrglcB44rvrDTNlaafmQ9TQBqL8ivQrN9yzAoBTLc9wG
5KZZLe6eBS4186OV2CRAgn7yZHXseHX4jL2F+qDFyKHWWh28Na7AlAbc4LyURHju6qG+zvOvg0Ci
irgO1hn7Awa04l79kmisKgeUD/QZuRe9f0E2IARm+s6iYPBr3wbqRHFNNJTq5vQmgq4/AH2ZqSll
8qRY8lrrJ2ohM4Ipgo09rIlgHZLpbYYFlkoa3UEbX5OaKLw2oe/bgcPqmbjVXDnQSydPtep/0ZnO
t51Uttjr3IDL/wY++oheSnszWnFDHcYC3YBjVEX8BuvX1LVka9ghiHJih8BFP5qDfKOCTIcLeojS
+wMgk/TeFgYwmCQ+Mtu61m2AEmhbq52mRyfaztuqkgz4GuMmt2iqVql/RVvtQB31S+Xkw7ZLDrXe
0J+adA+tzWVttw9DMiRIrjLXyNmTpQZfOpfpU9kG9gaxq1RqzHnxsG3L+FDfM4plI6PONALh0ra7
NGeKDF0ilc1gBrftqJ/nVABe25qsVFhtYK4SDaZ8Ob3zAd+yyLhRwgocQR29GBnGe1giflPf+zJ+
YZnJwyAPtqI4GwpjXXIsowUL48cXRGWgH6E36jH3mXFY83saE4wBHMOBgxRqpGYwHjaRQWcTWNKE
JKoG7uIuqN7jVjkEDt1KOEa1uHOCkgqByjHdx/oNaQbY0nBTp82t1KOnwegZ75Bng6rtOCwsElEM
N1o+3RECknKVYPeKn3vdjjdZI98bu8V6CJ9wA/r3DA7iHhoBZzJUFRTihx/CvPKd6TAG9nWTRj98
dWTSkA53rc4AN8nbBxWb7saYQLI55HC44ZKKNnNJCTv/vg/710Yv7kTZP48lX1Kf8ytDQ3LRKoi0
7WFnW8ZN6OTHIR5ylzrqd2WsH9WBLrJmPBZptXR2bTSqm0rNqQum4s7nImD107uq5Q+ImTwjit/H
ID/H44wqucS1GHA1oU4nabQyJcc0mGL8U5l2xYhOtQK3JbwpDa5b0+WPgrfXbOZ3wqe/meiCJpF0
6yUcft46rzLmXNGFePyQc00GSqTQ5k2i6NJhhOmS+gbVAgf+pp2Nq6g3zjA+IX4bX/xI/LB87YR/
T3HD2SAMyrAuaLYQYjOcrUn1t3gabiK/O48C/LSBvFijXSaycdtr6Xfam0IEdwLtAq2tC10/kt14
Y+DiZp1BWAag7tZMrBdyvNaqXprmt2mf/ghiOt64Z/dOP363dbRz9ljc9Mi1ouXoGudqrys0e9Qw
/DGbZOHAccC4gUgndmoonSk5Ws+yie0NgpMF1rAB4tPDikJYy3jlityf1x5C4bZRqebm80urBSgB
o7vABmXQA0BGaq4fIgmYqbHE1wUfsDd1mOyKPR3HCpW+ZfXQvOqLUUluJpKMm4Gsc4uTfK4gwJCD
B1bujorDtCHVFKFyta0lndY2MS5Fjs8qbhNviOWhHAD2mNYXeIdUsNjbHa1UvYYM7F0QT3vAAd8C
MJ/boNFfMr2+7cl+otLtOdlXQg8P1jT+QKjlKpl1mQ76I7l49zmYmY01dt8wK7bebANwRn7QkXYJ
EYzuZ0APgVPDsXWIWUMsOmKe0AvtDvnB2XYomGL41jVCHEm4u1G1mmoM/2TnD07l7CksfKcllZNK
g6hiZkcUFHJLmZ0bBfumZZac74i+UAqr8gogsgQMCMjwJvtNX0SEarV4nedF6ZBWBJki1WUyhXNX
sOci8vEvGFLQlBRc3dhDdKP2cO+gyDVONB5OPURjpMrzowNzpB4M8AbOt0jtoyOwsbcw0Qi5qdC+
DsqLY9C+KM1rMw6d45DQe0lREzdV+twOpqCvGpOtqnt9MthbKD9YGIIq9Qycu2dM97uuW1wxUf5A
QuZAt7j6rhM3m0+ccuq6+qGjjd7b1aMOkMONy4GJcppeUGcE2FYoHA76Y9FzuIal/WTROC/tx6hH
MqRb/pckkaFrhvU3zU6vJ1lAvCviO5Jkf1A7AYKK6nskfw6n6hdEIBDEiN2JyENr0RagmBhf9LJM
t1ogrtBKzgXEiiF9YCIMkONbdtUbAM4CFeVfnXJGzIzmwTaMGJu8+KIosIWAaeYbH3ZZ3/ASUdhf
kCpKBj/WRvS0lTljniA6tZuuQ3BSyGyb6T1U0PIVmo/uiOfBtN+asODwaYaLBKQ7rNSVi7+j8fbo
OyHy5FDcQGqCHIqImEhG3FItKCgm4DslGUFd2cG1Fh46Iz12tPRJfgu+pXryElegsxMIdXp8R9no
SvXFpTVJZ0uK2FkHHdo2S8ZQwY5IE2kjw/GJ4DjwunN1P6PCyRXEZKaJtiJN77tUXhQqv5H802Ib
KfssHm6GIvhCeW5yc1JSzErnvIuQldPfwl14UKiOIJA1MAvG8DCi8asZzz4nr/LGZ2DNTwF6NMka
21jMRYiSY2FqiwDCc7SDmSZvOF7IJ8dzkllctOzpNQZjIgKLkqSFl9+eIDs2IGVQb+AGwtFU7Jfj
vBr8h4h884V4UsKnjEAyBN1mRhgIKPW20InBihtOcFOY3vmKyWe3AR+AZ4v4Bv97YIQP0qZ+omCA
3BLWxOWsKb4kKkAKWb3mjXEXK3SU0zT8PtrDVyvs36au/aHNcsdI+yVyUNGXgnUV+vFdp1AZwr11
qp3eQ6ASE/fRIQ3OvMkcLtTaP0vN9LdTUD93AXSEAc9zRLGz2JZNHB/iyPqqxXSKquo9RHwAyzJ9
HmAdm6pNM50B/awlt2oH2shGHBpS2t+IfLhURXLtgHTEZi9fWmiofo5RYk6WCx4qhgHJs4B4ONRo
CSSye6lo3iQqLv/dvVHYL3rsA3NNbY8T7rjk3qp0OhKBlnPoGrAV9vjKCedODwHw+rcDzSLEK3SW
YtfHFemiOkl2VlLdDjE4Ch1o8iEkn8WMH0cjRwQWcPnf+hk2fyqGwL8GOiKhUNhfYuPMgGBfdybt
TnM8koRlbIsOqXxoXQ++uNZKqvZT1RzbamQS1MhtZGf7XusuqmK41+phCasrDh0ZMrZwXkH93TV6
ah7qrrqZBvVJlPY3v4wvlJjwO19wgNlQWCRMqRQOK9LgbAt/+dhHHFNtIt+mRr1NFNtDwsR4YI4u
Quzxm8p50lQ/2MOqjjH+CLEVlnFdI+pNWopM5BpImx69jywB/eSBntx59B9i9OxoKZdRrQEhFtfg
WK1t9wjpQB3uEXZ1BHmPaOQ5RzkOsjVUX4PaHmk4blRi1dzwAWQC9DSrBd042f5JZhdI0TEYZdYj
HKQnG+1RMVhXJes1INmzLdIfnbbQC/qLXPtiYDKjJfUWzMNXxzJfupCgS4PxtmOfmH/fGKX1Xi0y
ctsmjCQqvTEsfSAIchM6BSxG8zXW8qOqjhd1dD3SoHMDv/DswkFP53uq3h1QCcIizNB8d3SpgUKg
TQuK8qGpylMbY/9Jcia1tCDqLZLp71m1QCPCJRJyDL+F9bUBJpxiK5d5Rwkv2ii502a9cZ0p/BGD
Ru2CB5Prnibd125Qs9NIERkoEa232M+ofHGDUZYyw7qImwXXkMRAsN5FHO6FJfv6OGcTLCOSRAN/
mg+YJH/mGDrgBqOKnnHeU5Iuy7f1ddDaNfKlEQI4rfb3exfLxyMNj11T1pD9lo9eH6Ob3nkxDcBp
23flx3eyl6JH36vAfUZiOZCt1N/95bH1hoRPr6NBR2Yx2fKbrBokAWZwC7ZTaDeuEvHWgRNRUghF
8NwP9DTJw8N6Kg3cpG3S3PdLJgMF1euh68f9/FGMQbJ9NAeEUUuBJrXg96PYb1FN/v1r8+V34ZYI
dsI0s1O71GLWpVK1+bB10clGOp4h2as6O61T9NQrTQNMi7IuLjeFEmAqUbxKVUCKp0OCTnP5bWjB
oMb/tri+2ppsohLxoOPXXBfnFLsAHSZqwXyJsWmwjEKqa5Mv86hRuf61liKFBBgznXbrul7XStJy
zW9aEBmf6399xbol1sc+dof1/nqjpw4e5i48kARIKEl31y8/+yOYcl01n3vD+kw9YraEJzjv1lWx
fkmNCGXWa1BAVGkpd0xm9dKOjWuD1vlYv1ga+hkKu77PSEpjr6MEAn43IFM5nwt6+Np0xwk2PxnL
TRZD4SCcdB9A6mPFMwc6BHPTSUxWOVDCZRv89sF/LlpLYqVK0/HjPz+2XrR4lvMeHdKa1UFYSIGW
VSkOEiTjeJemCZqrZeWOlPswH30eNbZmka+wrrw/16BehVdF5NnKjFApzFXUDHb4rHSZcD/XMIfI
SbNsoDXLBl2/PMHqN1k99Pv1u/R+dQ3VSOxLYVJSbzIO9EHD0b38zvV91leuS//2MacrZ6TWiyBv
OT56Cvv8RJ/6D/fowZC57KOq/LX7LP8gq5l/WLR6ZTDRRGHnHTs0yFNubucOzJpFWQq4Kevj336u
LNKjD0Nr6+Q63onls9ePXL/tHGN1W7Jm9ELWx489aTk01z1pvfv5WGEZ2BnId9Bmy/WtChmwld6Q
ucMZZv3/9ebzaP1tF/1YXJ+fKYMenKUOsqzsj5fgyPaUp5bwro+tmldB42kBRqtfR/j689aXrI+t
d4NlLxQ9Ntg2YTVZ0X59zlh39vU/Pl//5y643l+32rr08Zr1/sfiH8+vd/947GO3LSspf5561uRF
MzWOQdl0m1Q7qDBZtqKnq7z+TnzwcK40wG+TtqeJT0e5YTa0bHEMopYrLdS5LXaZhHKlfaGBZV/E
KO2Q3CKDPAxEyppL94Za422enWENdHTB6OanBY6ZA6LDXUkIxUEBKHhabwrCuU+1WsPuX+9b6ZLC
VGJj3FkF4PxZ89WtnUNwTmTFM+v//+tFesHlfrC1+yQt52MqHyYjDs/DcgOSjqvAet/XZEFXenm0
w1Z8iGrhEcU8BNAPZHBenwgCLhTS7tATcobOlsvSegNo5OfSH4+N+sgqXp/+WFyfJz6b3f5f/uuf
z3++czRaxYGwvHi8gLAAluvXp//2dh+LZGBmp98e/fjo3x5YX/v51p9v9cdjf9wdJSGOfm0Hnt6Y
7h9Pfr7nx8dpy87x+c7r0lznwb6M2sf13m8r54//++2rfr5NSwlsM2jMpdb/Xj+eDt5BTcW38AMy
01G3+m1xxIZ7opnrHDofW+Kv9gvKARqFy8362Lq09mXWu82Y7DtfKJ7oImKpnAXRUGnYu9YbVPY8
CC2ZkuMYBC5Fcy4jn+3E3+4nWSkBVAQMQtfzPvAohjHLjbPuAMFy+nTqEleprt6unRmTNDeudsuw
QXCBc82GSQ3YCE5rc0xNQyLmWP/RRip7Gj96OtU6hGiTPjgYie0yX6YjlDdhKNy1oRMs1yPRYZiM
comlALt7uoZTrQ3X9b7ISQda705O/ZzRO3DXHupny5WRhDeEc02lEgFSJGbko0xtULvlWGHikt51
Xs3NCY5Dc4IJ8HPpj8fqGqIAJUeMRkv7tFWHnzfDAsj4eCwWo4deilwoglWWf+gNx/DCirHksj0j
yjyndQlPxM+l9bFo0AANmQR7TlOcH5uaMC6GXDYK4NlZ2sfL9l/vyxpGQgHQfW2vrd22iM5ISuef
zfzZfZvKGnS3FlIxXsZ11XKzLq2N4z8e05fxI3OfVzINuKx8dOA+ltcN3eMpPbQ2/vllc66b+LMj
J9dL0cf9dXw5M/SisX1Ym3ER8ACuc8vwZcroiHBObkEWRNUP8iVKd92ChrKkPH1u0fXBOC+ozTJW
7RTBGoCgD2aCszyRUtXJWE7IcOfJ41rvI4COAd6nj+YS5pb2bTGcyyJuj5Mk/gKY0Yow+rz5V49R
gTkoUaN6HwyaBeMyLTdtThkAJVLirnc/bhZWTRxQXXaEb+zqoETBGL3ocA+O1CChOTX9V5PgicUv
zjEYrJtoXew4hfgakjy1adjXP7fEumE+t05Yq0xSrQl/5nKsfd5Yy8np8+7HQdnKwk2m5Me6GdYN
9K82Vbdsn6HQygMout26UUrp7I0yk956pH1sovXII+2AEMNpoCWCJYFjmIr6ZE2HBKEIog8tXglR
+dHE+qszCqWZkJSvPp0Ed1hW28qLSm25ZFsv9z8WwUnBdQyZP0/LKsRX+jfz59dd1eiZO2Lo/Dgy
Ys3GQml/WYFL67HjTKMDnHw5oD6OpQIHkSyon5U2rWkcLSNMCjxz2nJmCBWwwcQEg24XWnJAROHS
v6TQvD676i78HCOLnMundV+qjLI6ISqpTp9316X1MeK5aTwwgFj3tHBZDcqi3Vj1Av+1igjIa/DF
fhHI/pci4jLKCbL4Uw7x8aq/qXDOX4at60LatmH9kwvnWH9pCCU0YxEhCNt0UF98yiF0qqnSRggh
USjYIOP+lkPocOGwIyIiUlVT0w3jP+HCSZMPKT/ofYt2A/+maiFnwuBrSF3lT+f539QQYsL6S4i1
eu7H2HEoUkpfiOktr/qZLjawIDrddozLWFWcpNGwEM/R9FiaWRG/p0pvFD9KFdXTo+HPY/DUdqgu
AlRE8eB/py0lkh9Sc1D6FstYKadWQvqHMQ1QFNs2UuL73LdoY2AmTr9GrUDdaQ2akAckEml8sKm9
hDD/edc3LakzBU1/TN0HsuZ4h11SQ+pm0yRFG0mWHhaBwQkuJkxy8rx4N9DqhUr2YCJ7hyQ1gAvy
ALnDDEmqPho38TBjjo6zJH1BKWgsF+NAs2gplbTgsZw704b8E22cPR9z2WvgxBn+Hi6wBUVwmwzx
TmCz3s51rz8ZnUlvGa25aR3QwymAc1VLAnTZS7sQIY41pwppcSZ97kTtsaGFRE9omFNf/W5ESImP
Qa3AcW3oEcOS0VKpHsmUDlovScjLitsSWEWUWUA1Qtk0/n4C2/6CNBpB8uj4ZIyXulXTRI4Ru2WH
IXOa1KNcCxbJZDaofMunfgDgNig42Zxep7orit46laWlnAJDkURloRzRv0Y6oaSPVlz51n3jD1b/
hkuuehwxkr2pTeTXHrMCHfczZmXkBWZr6VhY9PaZ4ffsuIKsGYBdUqDmnJJHMlAy/Paq1bj0vekD
K6MKZ6evFKhphmnC+ZprG51gxklsi51KeWS03/b7oZmV8dYpkhE8iBzyGIlJVGKzS/tIec/DxoYv
29JlcYum7YubKLYoRtJyo+8OJlWYOyNSaQqlUyqHvWGlPpBdyoP5DSiAWqFan4HlFZZCBuzGCYCF
oT9WeIFhUJQF7jZnqUTPgFLCVSwVt/Y8trmDcz9O4jdhVpQnlbzAWV0G4ZQebHumUtwKRD+u6DLH
vBztkN5flZUGbkNmW0qzo9kc+RdMn9vpiXwVvzw6UDCYUzmEmhjbskcAmrhl1OgZDe3WoA2f0zJ2
g17t3AQgy1FkAIYaDZPJXECelbSQ3LwPqp0jgHBrwHuuZ6V9NEyyM2AZkHldYiPAh2FehJyL4IAU
0TFUkR0aqarSuGqX1A/UGQRQoRT3fetFDSb50EbWN8sXGvkPdeRlonO83sm4FBkGxJ4kBs3Ptecs
dQMPQU0EgKmKwDP60diXJUaQsWroAGG0wp9jEFgzNxVKowLf5IxZc6fFChCXPiM7IwzUeydsQzI1
I/UUM2Q7G0lker5oux0h8MGp7LWHvgO8bheTeY8oH7rkoKZU6LXGs8g3cpNY3sP8zr5LrmWUD5yy
uK705ntnOvNbbpTjnsNs3EDt6K/hZ/mA/nOxRTGDHmocg5spG/3dKLEbCXJu7vK4Sb4PPYD9qW3p
Adthz7TTwLmFeyG5FAL6QGwBw0rVrvHsGoyBLns8+kEYnLpY+Ni5lNiNY/qASmjT7qWOXl9onGf3
dMr55MoA7+QwSQe7hHlQl8Akg3yE/TTDZjTs8g5tlLxEj4ymRsKRx+sFAliaGvTlIDrL0PCRJqc5
yYzq/cQom3vA6KaRHNjIyl6aCaM+5Xx5k8Ft3PYlrWVKN8Y1NoPKS7sQyJozZ4+0PGovBfB4nodU
usBTxaPJz9jENGYuafVlaDSwpvD987u4jBUaJY3wkhF/SwMS6BQaOdaAic1/RUtz2Kn2FD5hJmm2
ZYsUqev0gD2nVRCxTmRG1zLi48zCWcQhFvaI1qqOkhnFVygHlovUPdn5KAevBH2b19IGN90WVr0H
779iBJWzLlsTRYNNxllBA0efZ+tmrszotm2Xdr45wLcIB0GXhmzhYiCmrKo5nZv5otrnJRj9aiBY
lamTH2jCnCAew7xlgKgCYgRm0MkSB5dmACHiorD359m+iiIxHLHi+JRmJ3/f4hvcDwooMFia/MbB
LrdaRi84SyiJjtE0vIZSY+6E8GgXdrFzzay0P8W+D0SbWN4d0d/RVVAPJjI1XGmcr6CjTMRC5TWY
s1o3QwAeHeoIYmKPPe7Ww4SHgH110K6iSvSY4M2W/BZVJ14TNp9Wk9seECqwi/HLkSfszHvyU320
6ROyPAtJNv0w9A2awrYjxQn9A5cyLTG7a9MHBlmQtuTWZWpsMw2PCY0lWlJMK7ZWFIh9PpI+KgY5
MgfvVab6tCJ73mvbmua0La3E3xZNRxGoxOnB9FBedIAkdm3S0glOHPAIloFyPNXNSxUQz4UdaBDi
AyJhIjuM3ZAT8qXa0NnvE6EhOWF/h7cDUsWuS8/xAzz+CRIRlcnAxrRIEXYmzt1OlxERoWJA4py/
dENDbW+jb0c3qOR7SDHNMYorisKCZ8sC8IDZTZzGW5+tunQHnUQZcYrM35yBhMxM8a19DATOLf3R
3OkD5Wc9Be8TOWOBVW4ad7KdWy8yRUjDIHaYHfEvLVZWL8aEgb+UmEQlMJkhR2Ssj6RG7zLyVbZl
AQefvmLnGSPJgHmr0kpKDSKIhgKAQ0Uylt/CAYqxfW0rnyqWqgMADJ1U2+KYI8nbH4hDynDrhX3Q
uDEaU3pEsjuFNWIXQZDC3gmT/iKZqCXUjpV9NRmwUXgAeSWUQb2GCVrtaMfpyx7a7qcsEmcQeiot
YaA1sYMje4xSkqFxWkHyBsuoKeqACmh+14e656JuTxdWndzPhQldMgEhFaOoOOoA991wTIlnm5DO
1aNuEEoxFTtNDuOu8NWlMY31w5FaQjK1RVMNLcB1n7Ll5gTRIWfgCV1dYW0ac+ivasanBO9Za/Mp
3BEeAdoC8LrbtkGIaRwQYKlH1jIjQ3amVLWLUg6yjIYKzfIVHKqLDiXobIlR1GLvWHpn5tLCHVI4
CQYeTwLSKtXDq5/wOzJrW/eoMjCX5QAPm2knVTDs5YBooQcU45IuoVxVui7P0sfkZitgA61w0vDH
lhOSStPhsIsyikBQGnQGvrSjWHtlZRID3uM6mvVkb7QISOiFhPtOQGo06hm3O1I9F7Ii6VIhsgUK
rvnBCuLqUDRpQuMMuW2rNmI7qkgBzeU9Ld9BLdmZIbkg3XRMTSaGQwRcOEpM02sIUuRciEROdHjg
FKfP6AAH6bkzhHVvGxydgSzoZRKDs3FMJdiTcAOwJdfA28dRtYDtEPpRk9gWuN7cTmu7rR0Qator
jbELTGQe0+B/aYzOZlqsTh6XCxqRxZrEroqDFuY4dehAuLQ7jZdY0xAfthNSWT8uDyRfCK/LERjX
ZeffNEaxdLuL4WCRGE3qY9uQEhJnuxAzuCdGJ73DR20ejKqjUgtih2q1QfxAM/M/TSJekBGQXzHW
hTcOkuiIaSYIQGuDS1QB2oVv5rCNZo4Nw+rFpscew4zEGvInGfvpe8HJ6VvawRIgr9qPissxb+lj
ZkKUdK5FILVTg1rrZDjs1EfVUSNqBVbS5Q8YjdoUFiVSFYYgQh7xgMzJtkuVbj7XmCrxIUKtKPad
E2Qlql4fnCfqTX8IB4g7Y+A4/lHLMK4O2n+318C2UfH/HxPr3Y/0+/C9/vG7zeDjNT+n1ZaJkwCW
uSqBfSMWkkxbf7oMeAoepDRtSYyJQEHya1YNbd3G5GBaELm4tK9z3Z+zat3+yzCYTwve78Nl8J/M
qnH9/nNWbTg4rVUV/I0KKJGv9wduPYn7kEhapzr0SQFYg0oKORpggSVKA9IdTlFmNm5gTBy1BH0s
XoNeukOE4J8jHu17RT8laAgiMdUs2MawvaYY/UQBbnw3JVZ15mKRbgCxh5yvmjY49+hNhV30mzLB
J0kxrD03nGbTJLzomgJ2TvBsS9QjrdnKbSNld45sYoV1POg7tQq/C0fanEbkFRrI7Lg4oCNpmOcE
nF9INRkmAsH0U/EjKbLZMxqTASQ/kfms4/Z589UYTXJF+FmwROoufTbINd5xLeNUWzHgmaS9dULr
adJF4Cahf2VDXnbpQCawCAQNwDost7MP8CVn6J+Z5n0Rp2fBGIlcKrPd9n44nzEBkgdteKUV4T1V
Ua9PDJxspMc2OMCDJQimM5rkRkNiI/1UvbcjYBKJfeHHWX1aQoaQSz90hY9624IY1YY1vCykBlsj
tqztWC2Y9EB8mwU+vSWEaNbM+2HQSnc0kuQeKtG3qNzX6SWQw/LIaQCQgqH+gGM5MB8or9RUg5A3
OYgcumZHk4PTXRM9Q5yIAlhkcVLDJM3wEjJ8IW1ucDOnLfdZhmtVcqWW4j0hBYMan4n9Nm7vywAd
lVTZ9nvSvZ4yjRHFPDbon4hSDiWaXjt4M5UEzaCfIbcMtVs8sgRydQyRnCTckawH8xXl7/4aSeNV
ncBZEUHyTuOMIJvT3At6uBDDLzuMvDjfH3wf4bjVUAxo6ukMOgN7XVy9qUjhNmbFEDSREsJknN2E
fJBEUctsAxdFUdED0bTbHP7epC8Sze5SBaGxCcf8vo/IyIh8JFd1227REwDfS3IoekFzTOzgVrOz
i2LC5Cte6pLYpSo5jdTjSdv2EyZRbBQg7c+O9I9kuV/hqpyLhDw/AABT8lyZUFmtArxBAufBztMn
ZGzbxUbXjttSD0OgxKLeEZhzWONxoijH4ncddNX1qIOmsSAEwTt44BvDuDNb4mIYy5VwlfdZv7CR
qhlGmwi6LZN8PVhowguYqiugGaGAQDAI6bEEi1UMA9Shyjp0JSlXDtiyYy+SXZAVIXY64u0o6pfA
CJD2lrC2ozh4wA84cpFsSZYS2Xts3yGaJVEIOyhGw2vfUE5tgAe8qy15Odn3Xd0M17LOLjIhMd2X
91KZ2jvFT5E3ozxR6/AJ4LY7DhF68J2fZfkxHUwa+rNNb7itrhvpHOLpHkpM42K0Jg82sR+QzFuk
3LhQv8CfM9kHaojAkik0RRkwmn5iuZARUWBmUAysihRJ2RjUqTjVJDWC2fKlTgFjmFd6GrYnR1eu
LE46e4zBQKyimaraMoL31S/TMCJSFP1dRgjsDs0quSRIpLtJQzF+anIqjFZd7/xFyGooQ+MOsrqt
0Atd6PMIBKxFn1m1E/09Pa/dPCoNDws/0o+Js1Of3tmVYxwY2kK+mxpgajra+K6d90YornHrOnvf
2QxVV2z9KLwvwgpLVpjfN21YUfrJ3lPisj2cqzmlNfXVQhWWkQEwwDmLDz0uLrGwoBQQ0OqNVVF+
cKbhqp9uNT0+t7mK31MP5bbM/J3ti9c46kk10swnaBD3UQAoEA0/sfedz1ASdQwK/V495sw3e5tE
16Ck+U4iWHcutTnbD3wBvWrrc0Tb+4xvOXFbZX7rIaqE/gR1e3yKsbZxbqBi2Ju2BxyyZY4Y3Vpj
M3qOWvSMvm2uG1ZNJRRv77EEcWBl4CM48Wvq2J2FClG3SPOGkqpoD3MRnY0opdjmx8yU2iq5wJ4D
amIKj6nde0UymF5nY7Xvbc6jCxVjh8m9xrmt9ZtMb941q8k2kCYVIk4r5YwFw/SCXrtRcqIPc7pi
UMfgtoVplZ0JOhdbunugIKRF7uIwX7Wxmh8UuBL6OIkzMgaTchbhlwE4rLBykgsr17843Rx71Jyc
89RX5YGkk8sihhIb5xPzSNKGdjhgKckt34I6tXJel6r5HVYFtc7lkawdxgM72se3zKHUnIFkRR4C
imwutRNsDpPZ4LqIN+Jot0+mUyDElfpDAQuBIPTwMBG1sq8N7XbEqn5KMZ+EiX6SVqOf1qUckufJ
UDAntTFuVKLX3zMT6yvUbZwN8dc+5VGohV5adTMOcIPY0Mm4CXKDbpwzX6btpJ0CPadhxCi966zR
GwiSqpCDb/7zjszBvXP/mcnzz1iff5vj8/p7qs/l/f7hz3f5R+7P/x9BP0sx7f8cen64XLffa0p9
+Z8+1+WlnyNQw6S7b9jStLDImZhZ/w78Mf5isicNIVRD0t3RMbP+bOyQ6mPalOBt838oO7PmSJEw
y/4ixlgccF5j36QIhXa9YMqN1dnBgV/fB7X1tFlbP8w8lCyrUpklKQj3b7n3XMnDwh/jT/1XCer8
Hz6VepFBrGtaBHj8/5SgMHH/ZxTOkuLnMOdxyf1Z/LP/Y7MDSaJWBDSkB4IiwTOOONEk/GkzJekM
lSbMKD9+ighgLkjS3ZuERG+cynTuRa/wXKm5h/XCuxZC570ywEvPQDN2nOjFRU9VvNIzfNAhXGBl
w82DbhNFRfpMdyVXeaLVpe2r6t1pMDlma7yl81fYFwVpd7p+tLuiOmczvKYobQG4Jpb/RD4W4W1u
qJ7ptXCfe8TuWaFzl7Yx7Trbss/4O4KzN3T9zqqJfLXjGkDVCFegnNqRDELjAeMqIdTKAzCJ8+0w
wxrZD9akP8zlYmmT8TOBrmbUBMPAqun2qQJvNE1wcusYI44DU3FUUf86Th6aVvi/D1wg3WurJEla
VeduKlktUapW/Fos4x2Xd7Ca8ayM5eM0PwEKFcdB1t/kRBWbNMsQHo85JlJXXlKSIvZsAXZaA1Lo
rEfHSd6DKh63vheTg0YubKAuAwzecxtyffPDejM7HHsVrLg0mF8wUDhbwx2ajeeJvwYjobLkf2e2
wL8z5LKrjCiUVY2KNq7iQzHre78U5779rH2K+UioHax1qFAI+vdGeUlZor2Z5/TJDNziFgHJCbXS
OzUiSJ1wOIBD6MtDsM90hCZuGaQyrziM3Fs3MQ73ohmsR9WnuD9VHu+hhc62dzFk7tKB1AT6LKyd
Bk/z1EkaarxnLA+a9C0kKFMkc3EzJIp+UVsQRwTkSq/GKqYETiTPvCZBmG/C0nlpMyNstmyP2Ka0
VwlUf+27y96kGsh7cO1xX9nkBLu8OLuO1FJhTsMOl3lzzMfaQGKQGZAnMHIZad0jaS9jhAtufLa0
8a9szV+VYU6HKaqdJ5M12BA6R3aWwcXtETyABoFgHyYOKW9edHJsbnGJe3UzOHhADO7Jfedhkk6H
wLk5Fb43pi5kpzj5V0OaBQs5Pvhzdw6zITnERV+dTeRuZ7CMJvyFE8Bz0IXBfc59+0Emo/3gOBD/
2lwQWCeIz6LZSHiyThJqOQod2AVIhG6JY6y9WnrcPQxfrJg71WtrHFGq6Vd8GeC+zYQxTN0SOC6m
8ZZGCn0WmfD0mCYv/0LhLuGSxrPRw32a3orJNjaEEIJsSOZ6n9IfeUr3QN5wSdsKj4kzeWB0oEGB
ruxXL3oscOo18S8IV/mxqVmhuV63LmSab0oTGr+sjf1MMXeY5rtOunNdV/7NN8G6KJIA6MJsehYH
YwSFPoNi0EsYcHlYK1I2NmXhiQ2OOq7CIZPnRGfvZiyaG2Gnz16UnZLQcR7sSL6xZQWVzMC/bXEH
DV5UfqjS2vtNW6wLTuAH3jvvbhclnFyWv7PymfQAezqavsvDja29CKt4cQDi1CzKfLNUZ/se+ydj
9BiFmDnMXMsEXjMr5Y0mOCYaMJobnY/2owMO9IF11R4C2pcQNXRLWaYoP9bt+Ir1atuJpH8o7dRa
TU0j2fSlW+KTkIXAPYUiPb8VY1FdfUJofas0160eBxD0wQfWuWRPT8kq11WfVgj22GPbQ0Jn+bnA
zibT3/W1Uz1EqiseyRkb7yQyqTXhYvHFn2YSW1k54UC2wKQXLnFUhuqvnd/YT2TvXpmVFlep/Sfi
Bo11U+KUkAv+tw6Ac8na/6WHeFuXLrLT9C3SULelquS22OBnTI9Ti2qvt7KEtYRPwjMLsS2xqJBH
YrISEtvAtVMZvzDt6+c0tK8gWKi/nf7BMzFfpXlTbrmHyovXOE/F1L+bEye/9Zcxhn2tePq3sZmY
j20AgrrA2gneGZdwtCTYRFgENsmylGtaey1q/xv6S/DmYPV7FI0FU8HB21+F+tCnBqPRVI0XTxn2
bjLdYOfN6U755nibY1l+pa4WV98xXqF9n2HO9q/snlo7FESv+xICDdE2rB//pQkhAIZpE6fclvHF
LWBwG8jsDioT0xkj+keeWM9RMhpniWUItVf20ky/qyG8EgAkX1PD+FA+RX3lpxsG3vEpIx6ZPVOP
ct7lR6uUz007182jHaOFIm4anO30NZvF1+TxmYNSTI2bOjhGLl6iKMLNXtJOI3mes00XwmQPjKMj
nD9RGQdvNQNKoAfRLZH0mn0m4+d0ytB7T8kd/GXNfol/itRYUn82igZ4Y1UAhESL34fZ00cYu1Dz
UPqdqgw0JUtIhVvESPcwvFDYNim+yNg+tPjzX/q8d9ZFq8a9Z5XBVQK9NZGa7PwG+5k7uOYlqBnT
M06We5aZeusziD9GBZxKGQtwXlMRPWojEOSjel+2xRhqgWppqxxPSWrd5oTBFyW9exc8Q5HWO6+0
hhOS0xCjvu3uuakrlsCEfuna/mdP07fqM+ttss4mIou3CWM2hdE3Rmzc+ROwb8w1r9EQYCjvzL69
zLUBSV5+x8hRcHHoj6oludmhv62X5jeosgdbWOf/vEgg0R1jKbkVU8jrom7IJm25E/u+s6kBOmuT
EbeCr7lVtyDPGyQc3zYBFk+ZNq1jbtbOxUaguktrbup42SWLtpCHpoMNjSKufME1Nm8DybVOz0dC
dblgfJy2PDd0mMdSRdaqz6aTGebywNudkY/+7eV3IPMhyPYw3XfWYikFQ3DPcnq9bgiAN5f7QTck
4bloNn2HsYcw7133OLZVdBZLvNpUlscq6xjf4DYdANLtLPQlqMCq9gmtzDngALoQ+7fwjlS2R8Hp
XRg1nrza7NYpGHoCUvK/9VxTFRggU3v9VCuebFhk4z0y++eO9epLg5kRBqpJkFdt7mQX7Q2/7C4q
/cod0q0k2SqNCbisCMJuG0NljhOZPowzA/UOoNWSthNhqDDJ3xgkKwJe59WQRepLI6Ha2WTPVuQJ
rb3MNh+TnGe/rFioxNNo7nilna2MPmUQYXGry55gqs6IjpoAjfUMRh0OYX8dvJ7iMdUXcB3WIdQY
p1oo7hsha7mA52Iy9Mq/PaT2XTlaOy8G0dkKgaRVy+bmGMa7LuPmLOrnzjfK5xQmA2VEZiJfB5aX
qoL4srrOWGT2xQfmqn7kaDNmwmCz335K2SFsgpHxnz2gJSOwIaqafTyDyvSDz8K9G7HQVxGKb1fE
7DvngymJLzOttH2ybG81dp1/lnm+q2l+LmaEdCQvzjlgAAe3+QUbmL8qoplLwU+cNfoj9vuFgjJr
VRv4UXhYLXKvO2aON0WpNQodbaO0v1GzMm3ip7j2fBAoQkQ50VkZ/CUjnlYDe6Bd7nsMJoHKGxlx
vap0AYn60FrHwezOGR7HwcGVLYi7OBC98ipa9rpkC7z4RpMcutpM9m6qrzG126poCHlhPcSKlvd8
x1fk2cZL2p/sUDYfhGTxN2yqIa2vlSi2kKyfAjupjxm68T4tD1B1SROzJvPkLqQBKuw6xSxIIYMD
uqmwKnvDeGcj+xYTL5D1bnWUg+LurOZ7xvzGTOLpoYQPPkbjeGOwtCYuwDq2I+FBxhhsmY8P8AAo
whtdImdiD7WL8+JPUXDlhoaTXLJiQi06kdcSd7547OTQc9t5856uS5HGDJKqjkkFauUMeHW5Udps
eFdNKo4/xRBf77KoljA3q2cStVDHsOe6AtFdh3oOLj7z21UPtx3oZ/XsjyFJzVaCQDjOnzKFdZrf
P+Ue8B4P58vayGy1BJ80W0sPDuA0kuV+ijLt6/EC5nDJlbGZXnZpcDa1+krLTqFsL/ILtsT6OBRm
sfGNhEkQa96CnohgqanaSq8mYsoOnAMpTXinB6a0NegHkI3uc+PIGqUJYaUmt+UWUdzWBpit76jp
rEcmmaTc8JvJIIkRw1o2s0jdFwQAjoGr7lFg8N7lOI49szuW5Nuvp4GIjppie9cvJuUEQTlVZXA0
HArfPqGmNoiMlIkqD6PiqawNkexjxz74nXyAEqLX/M3txjKHrZwkkhBYQDYVlksfwMDX3KZi/OfL
Cg0ibPdN3mW/BQyqo3AgCvsVCPY0WwKbhNcu8IR5o2eGpAHahA3X/bCuDUWAIhAHtNrrpO1s1iBW
CtWkjjENGjaPQIxMMY/Sj5RpN4SUJdptOQZ46bZt/pZiy7oSze5uYE1iUqozcE5RSgel9cFrLIh4
xJUEuiherKr4IHsazsUQHCIKRoCjnPUhyPizGMdnBsNM6jpT7vPQAXlDudKNNCxmDrUaUtzLDPxm
nWRNuXN9D3hPgPTSf668tl8TVscpmvWKC9wje91D6ecbxrDP0+mdJYD1GHY4bXI0gSy+eSyX5ABL
IwFSWfZQTdV7Egcejx+WcUlIzLkqps8WAdN6EPCa0zL0drIlPlPPIS9okn30AUCjIfCSTdZjqBuk
9+DaRnFyweDwipf+LvfS6CTG7IxMpj5atfvHksgRxrBgVh1BHygSiIljFGruVXx901BmvEibn4Y7
kRPOp04x7wYbogfrX0n9gkRwkZxEw+/JXeiQ4PvcWshLR/O5jlvBN6cIGe29JLiYmrdagvgNeQMb
86b2sUTBoiHJCNd0GStnx+y6XceNPLRtVRyEFaA+8k3/kFWQcjLLe8hQfD+w/Gc4SLUiWIPsLLIz
Ud67v3E8k7RZA1/UEQ70sGsOHsPbNtojsQBRwLm9C0X97bnT73Y+dvSdh7kdg4dqILyjLIrgoSaw
rBqz9tCMqbPpfWfEXo/cB/y1Pk9VS1vecQhXyNgLew4fxnD4onPlE5Z83Vl279IfvGNlu92tKW9F
ovfc4lDLuY/2Pzu8uuLnwtBq3zuETuXBZdYwxTuP96K7bMPNJrNYKo3BBhbtX5nORL/VKJFGkmCL
dJKXHC3Ji8f49IKdPd8nPmzfjN6U26MAA4SKxLW7a55LkDbIPPaehJ4jVXtsiseR6LqLrf38mBQL
IdgvDCCjPqiAdprbLXY1b1W2pMOqEPqhIXJCulqw8JNbWEjICFAlSqBTcfgWQxnrTQRdBN73G8uh
2ikLvNbBfEE7vEdRkpGWZnTE1ZNGUeUwkbDXwCKbZLOGJWeynOAKHNlWXnA9v4JuGC+VxT03ZYd5
atAQdtNZ5XqNKah9gXGpWqdb+zFKUPqOfdoV8taN5r0ilJN5zhtBtewUPIKqe0zk1ESkIAfxsldI
s/odLGZlYWbnupxx0pPlWbbk0iSNPRx82kxVxPpozPLJUq11g/w24BHsTV3eKkthweiCbTkzQje4
Do6W47Cxgi1ARCVmz0mj8kLMlVUMqXwBn8nSCZTgBzIM4weCrj7yzmjfagJAjKH41ZFC9Szy5CNM
B3WOwvjr58ZKoc+HbeFvLay9u3I2XgcGMbPlNc9xxvniNM4DHFsT1mc37Dnk7CPHCiX7E8uK/C1m
XbJhoaiX5OGymVCLRmoPQM6+kuOjEZSF0R7tWtHttIkzhnCZgwws62WeMH43yJsCg4eau/rRXr7b
0UBhMhciOQap7vYO3o5jMhG6R70XaWs66BA8sYgo5+rUZtZkRf+82Z9uee4dTAeeDXjvB3u6K7ev
PlMDslCXMjtyCOGWY75gjEpyZ9J/qWjMBxfOsqtYHAlGvEc2F4L8LpshRmvGj95WBL081gtDDkw0
4FwUanBy2gSwf8IqkGjeAFjbWPsPBTLqQw13oiSOaT83mXkciAxE9l/shzgIGSKmSIYmQB7s8pDj
5jiKognVVDAK8auHDV8LOPG6/bCIWBMWU80VJ/lVqDE+sNKixG+RtJdG8GCWfyRpCSzkp3XTLipa
M/iMYcHsJfOZNcUe0ARut1urrDu6FqQJPd0MlY2+1V9SzOVOOw1R5HjXRRhCeleGe49Zsaat+R4P
nfMVGR9haCAtcNxTYLGxxYganVOZsxYJWF6iLWSQ2+xFKmFLJZzz3OLGxgDyfIbM8gQ/LgaW4w+P
2hqOaa6Z5joyey76eh/M2JJatxpRkvPMlsuw1tHt3U0ahpkSP05axChqQTSsS1FwWJjFW5s9jR6s
lNT1fttOrE+D4RdXIRCg9voliTL/KvQxYoZ+QZm7ti0dHsjMUigk4O36gQDp4hmgHiEGbpWUIfPG
nilWQTYZCgXS+UIDjIIGWUb4pXFIDGrrop+iXZGFYIMGNMV210Y7txpwIywTi2HuC4ymvoJ6WAoS
yaduO0Skw9dNk+HELAEO8lafS2blZN7cSmO6Q1heHAnisUcW+oYfcD5yPxNqI38PiGmfiRgJnivB
hGBkNiHFTbMbXls4NpaRc7prlXfEuBCtDRnWz7ELgIri7kFHhNnktL0cl8laMWd4Yj7CGrjMtnoe
1ZGszZqxfrQqy8k5FJkmw9Z0TpM14f120BygI91LbX8SIsi8sPe2PRzNd8+vDjJr3mr39zAQPceE
Q24G0/znZcFC22L8ISMq53gMjr6XYUuq6kfP0xS2bZE/pWP57M2dv6f6Go/5JB4pdaIjMULxIYjj
dBUPZXsJc8NY5yWJuWFte+R72sSK9dbJxbbILBgQdTikzcGAXyT9gvqIuyK12UW0RftrqAjh05XB
nTNZt1E5aieN4lsaREHOWbQnyhy6BauJxuBI/kEVdCMusbwB9pJzH3loYOvI1/s08h/9xWA5LCmG
7OfalLFxlt+N2SHHMxhP1vLB/DMmjAZVNh3sxVfVJe6zyQhl14Xhl1Fj1BIlx2RvlSuKe9xeDRNX
g08yFl6tXHaOSgKLrnWKt868UoE4Oy2afoHCk6WE4haMklEeXIz8Xsf15UN5IEzOtFdJShbC7PXX
PqKqBtq2Q746MTaChE+g9qmPIn0aO6bb/NiY3SJTIUH5RluxaWrX2DtKPJpR4O5Mgo3BMkAcm+sn
+AI0vHgqV4aKyu3P15ktOF0rQ9oEGjuHkcbPPyhffTwhqYgsJDbeJh/keKCk5nCFYL0mEqjcRCb0
xd8dh/bJW5yO6TTrvZpIhF5cqz8fIsr1rFxw9ogrV1pn7VZF26HqyGsZsnfA3n+qkkhJnPAXWH7d
6QcJ77j5P7/sZ0B4PctYIZGwNAWBpB0YPXx/ez3Wv8GMcYsiVDCyS9oEnzOBwj8YhdkXh1KERMP4
7clfPoDTAxq5KEBZzuJVNnA2MQLrsVP8F82CkS/iZPYvGyOYhpNwy2wf9qhzF0/dNNpQ2WP9i7za
ZhfZwO6pg+AHAb2Eys9eQpRHsdCJCqVpGgY6QsvilS6yewGfGlxagXAYIaXXeyemg+UOByyIZ6XI
z0HgS6nrjHhii2mb0WStRjvT2wR/8c4ogl+Qyf6UwL+7yn+Z0/wvluodNiD01jOLDG5JaGzBcVpY
ypaDl9OOzTcME8PJFg2e/GH6cmOGlFWwoQrM9+1o3NqRGPsJycgsbYvBjTJOk4magdCnlrEbL0Rd
vJoOTE7UrwtwSfQnOd54crkCS/fhhwjxQ3IRbXgukSytrbSCzqoyHp4oehvEYL+Wcwd8NPMPLofA
0a/9Hs1EGe7manoN0AIhumA4MLdlc4bEy//r8WIlk/loyD77lEjuMZw0iMdb4wTa7gXYOKYcw3dO
ZjG92ZroLjPpcFLBjWeNEe2XDJGd20fiY/LsmO4R3yeGWCdjys3ECv8NiZGAMmd0bSJGmNKqKtpa
aI23fRk5ONEwv2Dk1MsH4iyIO3LN+38+l/bYcYJixjGE9yqS4aGZ/BcV/HG7tyaJ78YUE/3T198+
RGomFwFsd0JTpTIXSkf2bwQgLoCXbzwDtZWB9nCFw/DIWNhYtW3n4TgOO/Y6wjkQO2yflsTV2AbL
JVpeY1hP/nIZrx143SQZLWxjnHvhzuvp239TpgSeA1+nXUjn4qJzcWfiuM4XGz/JP9/Srr7MBAJ5
UZyHjALYex7b2xyNXyKAvGf4FQ2OHj6MonqHTBs/Ksvrt0Z4MUnwXEEEoqm2XxuzfcYteTI0Y5lp
uFeyRy2DuoUrYQ34jae735hWT+yiIhKmQfwNNBzty3Dy8cFrJ80O7qKaHMNKH/RsrNX4GNW1c2S7
0Z9UbPMjJk6PIV3PRqin4p2ZkNUAkMhAGFkyrz1U+it50R3tYG1N9cqdyie52M1sNklq49oq2NCw
miviZEkHjZjdxRnT9+hOmj3TiMICv9xmj/gG7ZkrfEqe0QZNlC8w1gKuncjR8yZ2BlbHc2AuIw3z
5C/5dJOntm0//kkXCEBxqOJuI5uGkQGA5jWGqE01kWfYzOIQN26wj2iILK/TgLFy0kUjcbCWsyeP
uKPMVJz6uhqZotnGwTfw4tmAXtIf/Dv3dlXXtElO8EfFRru1f/zMytY0+Yy+mA+gv0lpKoPgIfH8
Dwpi4vXA08gFSIDtGJ/36FqHqInMfWI5uJ3D6ZPNBC1GSr6vO0W8N0IzPbNDiTAEmTWVkhanoKrJ
BJ7MywCbaqSeZIbXm/vIKU/zon5VNWX16JO46I3juyJMYefI6a1a/lgYtVx4Na9OazxRIQCezsOr
yfnzc939fCBkvofZjMEodeWNoKDzaMd8f2FJpMxicYZ69owXkyM2dCiIy9jaDCLactbV9Co2fWE+
nCAPdstXW2OUXscI+alG1RXVQr1WIUUfsTCPpslfEWBCE/216kjE9TLe6Fk5fUtdgQNmj9YVDU3z
cksvX/nPr3T+PSTwd/wWseBYGh8sMKEnFOptfEIHuPb4wYJyq3cThW9FOcN4lrBzu2hRBDXrSgzI
7fw795XeNl19D8oUY10OD9BdcP2mBVFhBtUZACFbD+nwbvvqu49ItMV8NK+NnPJX2bagQ3Z+QRuj
wiNiguPZKViqSdBPBuUprDALLKSPLx3fC4G3lrPvLf3mutwZHOflag4z5vFBtqRVC1RRFUE1uZTk
yuZptMkDeC9ZDsE2NobglFv2v1pgVwEODVvV2f/c2wyw+qPRfjum8SKS8RovT4p0wnMUeYfaEvcW
Hc7eb3ErVR35UB5nAL6UCY5GPu7DdDeaHsvJytsLp36bhhQQYdo8Zt14dpgInYUZbyenEXenARmc
VgCelYdksFAdQgD9Eg36SmX7RLeGg9BtGlS3wJxFUvxzLQ4IemUsQsJd+3P+Lnkn1T2JduEwPUAF
PXTvmdnbx7klNbjQDq9cNBRbYf5tdU31VGJG4qQj031gmKfD8LmhBURy3DZXJqIN7gLOZHkI7QK8
NcGSJ02gRZ7XnILLYM4hvXuXvdSp0a+LOH7inAgZKzLGcJcQYCbblcXJaKGU7RsdAgyA64GdZMXw
Vt2Iu4HE4xn7xqnDvZu1+SGyEgLf0gkOrmHsekWinynbXRG1jAuU/EzgYBxNiyLGn64DK5Fzk0im
CShu+kRf0ZtCJcRu1/TfYVr8MnmJV5h/prVrIWlGv+Gs9FB/FZ79ZYACdTr3DOzRWJnpr8JCwlJO
HWoBfDLHEXYXihGrXRdLcFaRQ30Y7qWtj3Q8FrckviNz2AloCITjsNsNMBVyGfjDhsr5LdBiIrPt
j2kZh9ayw6NToYUhVYIMU/e2WCs3nZ81e0vBZozq9AX1d39op/6A/hfZpvuXQHSDTVsEBM4a1o2X
d+ug/NeUYf5B6seqatXRbuPsK9iDN0MqSQV50KLAS+64fwMSArYpNpBVNxE6r8JzEpPb6M0Y7ZAy
HkGIllu+gQjZNgMy4eKBlLh5WICCow58UndGk2xt4b3xEKzFvISetJVNf4QwAD2su2zmw0BdE51H
B7u7mwPSHaMp1lOWUOCJiDfVujCjb4eCdVmn/PYCcrowCrHb9ldzEk174mc4cMOeUaPZeEj8NW9w
dQSOpNkQWfhQJx0xaXpumjQ6IsGa8AOI9rFPh1vkE26TkQ0ZWH8Y37s32WPVDmvCFq1uM0QVuPSE
cR0GOXDa+dWiwXaVB6E4ivYcUJjzy8pd00p/qP5Y5eafsNHMJpwx3SdBgCbJJKcGKw7meRDxs6JK
MZGdzw/SIqw58AcgKdMZXjEFiD+tjKZp16NAteUIZGM2KbFlExYbbB7EMrh+d7Ad/+/wsFjVmP81
KkRBjqVjXXopy/J5M25NFmi7MBVfdvPi+A4EMo1GIRlTseyvUP6g/tiaLWY/iyFX6SBzIToAcYXc
EQTXsFBGwqDkIRMG1xEgTxvST+DOPRY+An67nqVjN2n2jbgSskJA5126NRQ6QOFSP4/Onll++KO3
UV5PLIwHDwB1OjV1TNdhO8wsODQMwbIJm/+vQJNRaC5fmFsFalVP08WG5XhI2pr0s9j+I5kHk05l
uGOxjeLsJa9q6zwBonRqg/5uyNoVEc0Hg2vORzKDHIxoN9jAaOZ7IoDqO10el7SJsw8l/9YiEZvs
8OkocnRATWttXcjIsSLYPJnVk2JQsHGS4ZffuM9z1wykdBE0XqXHkAwqRzE0ZW3E3BHEfH80IXZK
QTRq2dpbj6RewssKkptzWGShZnvoQooXDtmqGT+7yNJ3oyHiNubpqDL3xGI0x+tIsqgwrH1oYSAf
TeTxNuj0yIeAELXWb1a/ztqrfGfTpopBjD3ezBQH2Hinw2lOLiBFNCZEesv5q04AFYPH7hh6jR9e
+RAR6Mr+RvwCZ11vpPbNXZ/wPlfl8In4Ry07OryPeXBmEWzs80ZtJX9kl8vx3hSgSMuE3Oh2+Vs0
xOhdXcKXEKicYIr6jIKOqWNUT54qbmneBSf2N95GhNM/YA8gTAvvwZH4H2ghWgrHduPYWJllVood
jJwroZCrMOwE8az2s8qHS1SQcOEs3POCp7WqK4waRsmimb3FJgLB0TBIIWJRbSMj+mxwWnTF/Fqp
/cwTJTSltbZJRE9SfAmtz13kKpNZr48RejSDC7oxZ8NOfNwq2L5D4X0U+YTBr8VkbI7PkUpp7t0F
z90mbHfV8jS0Plt4LKgusvlGd/PWNNOX3rPeJesjJTrmK8hEpVXGvOdec3SIOyQatOk8H4jInPYJ
L398Zk31oBEeEmHgJbvAts7SC9/hqYbwG3DcRiN2dkKKMuXGh2WKj/kYYUwfOeuU+n8mtGDG7rdS
ky45H+Drosu61VV+BRzS7iyLx0aKJkTcVxuwkpKTanT8iJH6M30ce/HbyXm7TlXxWnWYSswh+EpE
YO9ifBtEN8N0mq1lDKnO+UxrQYod7wnUYAOkvKRHhJ1uq/rcsYpPbO7lgFUY9XzyFroeaWQO4St5
xJzTdLuTLpZ3IjEgy9kHHQqaCIQqsx+6c+W9St/vjj9Qrx8O1M+H//xXn8bJmxCvu0lVgtqrM4Yc
4IV+uFI/NKOfD9YyYvjvf/1/+G+KKcaqo/Gcg1xsfoBo4UJ9HFKQIuZIn0k2GRkVjXwGurnGvTmh
Nur2IU6hU5p2+vTzq/j//urnX/+3//bzKf/9J/63TxFipFlI3H7TCouQ+6S2ieFr4mscpHIbWWQ7
mSXe/mki5NNoGc/Ec7ot4uZVaPEn6qPmmqQJgc5eRmZFLc8FYakQ481iJ5Ajrz0+SwzITDs4cNRK
aIiqk7QHBoJ4RkgVZ1qoh/TCk7fniLV3oGjRq0AZv2rIrV2sxKZw8WyhKGVTyZjDZVW7EmTOR/z+
FKM7RscCdP7AsC38+rIyK3gQpGQnw7guTY65vgWR5dXd3iWUcGVb3wQQ9JspBDFbLAHDVsopSeiE
pidk+G6dytD+hLZNPA82u9H5quzwNkWhv4e4T+toH4xe/7Irz4KK2G2sjiWo5zMXgp/Dj+cKXNxh
ZggefhhQFNmeXNlLRemFxluv/pltoJ619dlZ01+Gq/FmNsPXqCaLOHOmvdN21anMMpKEMZ6sZlwI
60aStU56eqjp7LHr/JmnlAQFQmECs31DD81ceuYomGT+SLmwlXREq9jys21i9XcVruVg3FERORu+
qVfdeHu69ITPMJu1bSe/WwYUq3Ra0o+CQR3sRr4UBgbxTutpY4EQW9MvX51ZfcpeP494uMDwJlQ8
CmotvmKGLVF0lnHv7JN5dk+OU7unoZfuCX/9S25YPTUvHd1ItvkyLsJwPk5yNzbNY94TJVYHfr8O
e48Q9O5P7fLGJd84gn3pGKdyTBlkESkDQMbHe0P0os2uesWh2WOP4qLZJAqv3UReCaZ39TRP/XMM
2oj1uj1smsEnVNoa/ZOnCJaRkyJz3C3EMWXdkiWMU3WQAx7KPb46ZulKTfugMTlQAvsoMfufp6Dc
dpnSB7H0eENJsEk1dOE6atBKgN4cV1ak7LPw53caRXJKAmsbBTo+EFkHxydD8z1ah5/v32qujucz
QhnNR7blJ3uePDpv9U6O580dnVuq0b3FbyJEBSRNiMqkvqXo8N17n1Lv2Iyffv6iwL04Ht+ToRk5
x56x65gZDHHjHdBtTCQRMYsNfIBPzYLj7oBLqzHQhzoehsMAkMRxzYml1YLmLc9gXUAqPKZFeipV
z/93YKZPOlDke2vDDU8+YCEGizkeQiaFbRbsKPI+m5heUPj4lKQe1lgAFfZB4E3Jg3StdwzfxdoJ
wu+2si5O6mFf8z/nIv8YmwFN41gefB1+OiHsjthK++eBUANzNuNTHyu6GlZmwhFInvOaUVH4YdW9
ufOdlOF+Mn1m/0HemW3HqaRZ+FX6BajFFATcZiapHDVZlizfsDzIzDMEw9P3Bzrn2MddXbXqtvsG
QyolOREEEf+/97crXP5VSj1KJYB5giTgD0sq8YdS1G868blNlCaPPUKGjV4724RA2CG1AchEdLb6
OXvGp+xdtYz5OssHX9KRojXtJnd5mhx0LYj2WmlH16RzvOOIO540Dqoug32BVoFfMW7oOGImDDA6
oPGO7ozeYDnzxTGz9FLMXwr0RVMtH0dKOSEdxwpRx76doodsWUUNuCKpTKFbcOk80HeEDpINT25G
nSPrE7ltl65DWXlfSYylw2X1hW8sSYHmcvl1glK913Law2JuybXuz5FZLZRNqls6M1JQKDK+CYr2
Ngod+lZV8pJU+FU9qPc73BT1aZakAPLcDmdGP8INhEEERBKiA+4dug7T6GeYV7bz5OHLS0TI8M9T
NlLDq/Li8WT14/C+8aqZir9J3YCAqGthKHVD8DcWYkRBWX0ssjk5BZ2p00aoHhRhZ1CDBryTbPoK
gYrQgesrN3ge09HZ4Dsgm0LEvW+p8XsOfGLrekidcWKdmTKV6fIESbudbYZPRc5EEecEBi8K1ien
1yk7LZu5BLAgOjqLK5mQBKbnueK9eat4qjkmJrtiWfQ0302y4ymu8j0oAFhYLWOao5s/PNfttkNs
P9vNiIlW0tCuLXqeqrm66Jteq4oOXoXQrAjGl2bpYJcukdP6QDZEoEVH5Vb6nWpRv8vephgYa8/o
FfM5iImPHfDZajY2TpnaoLQIEQ2ckT6ATpha5Rb9jnJcdJ61H5BoNFYS9tlpY+cO/ykT0Nlo3sj1
KQiOV+HWHgyeKtanoadRDCKBuO7Bje9Su75QP4cxRrGJeVl/Jdzj2HhF+RhA1h9b6wNZEvOrVpZn
Tw7jW24RE3Q/iDl6bXJ62jNEHzo4+MwHl4gMunbPZjSB7BDDXiVU8CcsA3NEE5Ukm/iT2Xuv1iAa
IgleZASArdDvQ7x+rJYGWF+F9SOQiFGTMtQ2SeMSxaAwY5cFgi1i6rWdEQEtseLgjXQwdNTdvI0m
ZIBhORfXCd+e3+DW/yAXCTiBDe5nAwp+1d53unh06rjfiSZMj63r7t28/kiNakG4LG6BfAaPM30R
yb09xtFT0RiU0WOxi2nqc2cwssk6+WJmTXiGtJNfus7q98yyq6MIEZWkOJcJJcP4oLfoi1vwG079
OCAbBX6gvrmdSywu/d6nKqpOCTPbjSgeHRI3LgH08XoySMyMjQCtAMKuqa5gcBHfXY38HZ1IVsfQ
pQZrTm+elV2KMFlsnPYPs46OboPkm8W7s4fRimu9twRBaIZxZCgEVIPC4gOeL9a5eJreRHgwZq06
zMxwdzKc+3MYCRwzvXHfCKTaY0NbUTrOxezLm6kc6quKrPm+d/roJjXh25BTUFxdR3/okEsjX26L
a1indFcTiqmq0eHWZb3x2pogbGNi305w7v7Y5KwJT+nLEHXVtUiT6po3MalaFdXV90MK+TdtZxOa
yFxlsufh3u2iT9GExyt36fD0lfkIMxCkj6fQU9Vx5WcaDBgJ22WbRt12iUFhvBtTUDFdgwHW6Y6d
bD9JOaeXUCznvKJyY6eGfalT7aPoTc+nDlD4XfQDyN/yiJyeaQepJf8FPaSNWlrQDu4D2k1MWasN
aUeIXLP51EYiuFXoAaxsOMXRlN67HwYnRUIkimLrlj0CCW/Mtk1h+O2AHBPzBlNi06aWROLupmQw
Pmh54fpuoGXvDBFcmuFbef/OfPwvzHv3QIW7dmE//g6tMMBi2K6JbdCUmAexLf6KguzBr8REDyUH
x2wx8cyteVWdfoqxXj9wuvY9talTSrhtR6B74zv21PIUp/M/F5hSmEohZs+mOEPRkjyr1mWCS9zu
KU5jjYxakedb18nTzVBZf1ihsIyb25LEtl1YtQdnjJPTxBQexQBI8C7zWrwfvXG2UnT4pWHqFBJ0
MFYd2hazCl6zwhqurVcnR7O37rD3htefGzcv2kMW9k+hUdPXspknKRRw+iSdmf5aW/mVbjz20gv+
zWm0AYz8StSk0QXx01j+ka7FqVyIm78QNYcIQ8QMjebQDfI7FGbjtW8StU0tskEw3ThUOFT8af5U
TaDUiAEhkABCwCNqRwAfWVYeiTOyHum/tnfA8/ZoFjCw2Dn2F4rdH7hxMeP08kknW/mYes0GfUl4
PwLB23HuW790nG+Z0bQnxMHRg4kNEclF9DlrwMUpsj+ejXgsdnZpUzi1I7lF/hncSqM/uuNUn5GE
3ncmPj27rY8dfWfmZ63xDEKofbce/6+X20J8+f08eZbLFNB0sMlKufhXfzlPhdWTl4Mu4NCb4PeK
nCCMoL2piFmmxG9OTCVFskVx1J2VjpQ1UvuEawAUXx8fKQ/fBoWnXyI6FHLKmsNqYEtwrh+AmXl+
Tr9x+11UeXjn+vU4Tx/zMb4diZSDCIGWUQvyVy1J1AdtsM9oeH6h1fyTW4nf+08/nMMHdJALA6L5
7cNNCzFIzcjeSX87Ii+lfLofSnJKowqEhx2WNbcSfwi6V/beqlvir7VY++rWBs+ukklwk1UHOxGZ
X5B4fqZ/qjZYpvSPjSdgrTU5pW4uK6BIJeIVOrZ3oUVi9s+9VES30rS626knmUoz0+6bYoh09Kl4
cbqg2cN7WVoSuHKN25kE610Y6pJ8oPyY23TjilF/1rvkNTZV/JHZDYmJOGAOtuzNR/JUqg1aJISY
w+QgUddeqPo4H7BKpJs+iQm+Ys2xLQFZbGv6JgcwnEfH2nHnGGczum9c+FB1aLgfeOidkJb326HO
okvlOdEti1kGhAAvZZOMwbmtixfVOupN0ewK7O5z2U8TGnekoKZ47Ei2eEulqDeG6OwPFbX8myof
C1KdR/7KBkbSvEbOJ3vlfKrH8s5oZvHG0Hqg+kkAlQMuy4kJR+16N3xKAjvze0M4t9jscFxo+QHT
JcFGmAyTaM9zu9nPZBh2w76dq/YV2xvC8fbIvYt/d/C6i5ngcrEVj6OhqT4VEsqZh0gBLZZ9SiKR
HzqrmW5EhxRTJaZEWdVZfsY0IyJU9vVfX4XW/xyJhJSGkJZn6ro0fr/DaPDEmoUn9+BRMCUkHaQ1
pc2rVC+ZMu9jCSbfDhvHp5honslthTAXp+EBCT0rfnfofCBh8ynWza+5oM5r07u7kTp9cqjBdHon
IIwe9g6zxSkAMgzfIlhU2bVEvQFkEG3j+lYJ1JpIxVeEbYg2qI5uIaxe9Y53Zi58kpxe5b/52Mtz
6v3xtiKNGXlRU+B6W/CjlgE0+O/3niZqbe5NGR1mWd7F6WTemRPZh06mgV0U/TkvTPKPwuKpNIlu
spXeP7GiudOGngVm0/YAyvBYKmnS/RHhFcQKtNKOOnQ941muFOrvMFcoBxch5Dx+MXD/bSwNB2CY
JB+5iaqdR08sbdpbx4pOZikOlKPTfUa4Ovlttdhl8CL3Ndw2+l+7mXbWvzkFfOB/cg4cW3gOfg+q
jwacgV8HV8BnFY7gOjoos1J3Uxa6176x6JeZnxzZdQ9z6ESnOoy/SRvthh1XL0Mc7BoZjntH6hTk
cq96zdI7EMMfsilFxZyb1lMuQ3tTg6d3eYicRd2oFy9+DZAp3KtBfQVQAQqunvC5abb+bCVyhyKF
O61N8KtM5V0HcweT2UlEZfZc0Hi7m+PmRQtXQlCanFqt6T948gSIqHrqqQjt6nysDn1f3meVPtw1
tJAvYzh9dvV2wWDm+7aaUIcL57mdEnHXmbZ9x3j5KbNjfeeYBpdpF3eP6IesC6yBW7PuBUvDHHvI
oF17XEXbObSFHw9zBSAnTnagN66rtoQx+9hmLPmVPrrIQ+r5sRLGo9sTgd3XzaNlde6F8Gg0wywG
K29GcYxe8oZe61krQW0ZXUFYUC9wU8xEXM3eudNrWgWDHjPkuQ/C6NMbzen0bdSFNnh5BKnYFEOI
wZtKVu7FFK2GaAn5y4i+bE/947ucPN3HTU1IjFsX26HPgnuImXdUHLKbRGWNX7koidsibPyY5buv
Q0Heja5EfGdo6T420+Jej/sDklPkezHr8oAIKhbnIdG30ZCc0XS3G0ejaC4iN/CN2jBv7A5OF0nC
oL9PaUZFT4swPrdfhVFR+ZonpFyzetWl1d7MESIUnJHM/XoMjlUBSUElrBuaOfpRZ+Y9us0FA2rd
DTnFURuHqYswZ1Oz7Lpvst7zHSksf5wouMSTkdJaL9ACStQWU6w/4TMvH7IIHvPg8J1R4DBXn91n
lGIbS7LuQ2HqXMgqoMFTBdrHfz2yGCbh9b8PLdKUNmgm27Adz/5tihwR8hVPSmqkxFOwXkyEdzD4
CXonGw1otP0d2G30WFRJsJuMNvMraRNNEBmfVSFD6AkU7rQErkTpeeN9q5nRsfd4rOWR9ySIIDk0
IAv2CrTrAerkSwemeKym/CpK0d51k4Z0r1ZQb6Osu/UCbesJt2SBdz9GaXS/tPsemJDirTBgC8cF
qt+A5ryrm2SUKkLz8k7xfSHllJEUSZ5CVnp1SsQPSgw9gbe6uAobynpUGtBxvfILbXMq1W557aOo
Qt3P9RgLQ96aWQcu1InbfURMOcGMWLfzqXvJB1PeD2nsW7jNFp/ePo9OOTkJ3+QEj9VDfWto96b5
lfKFIoKKbnmZ7GcmEbeSGS5PkmE4AA9Bf+KAfWVA9gfFbwlNsvP0PICO7IT3XZEguWEJRmtuOsK9
ELvVBy8keGDKellQzYecis0G+Lf3jI32Cl4XOoX9UMxorph4W6dIwJDP4Q8fsM9HOBM8y7exYW/m
urDu0oKpOcKkCzrMraFVTDYwepGEOiDzKCFfF4BxkbEvorZFCYG4Gr2LeEpw3lD5cvOdWtKKk7Sc
D56b1rcxepAZbIVvh5jxUEkmYZJ/81KEAV5ibgjDNM+mxKu4XrH/ZxMXTKiNv9yT/yNx4fbta/MF
/PavYEjz/Zv+4PJ44h9Mt22bHovgwcdN+heXx9Dtf+hCCoeRwJCWuyxw/wxcsP6hA+RxdQdo1B/I
nj8DF/T/hMPDnfXbmKG7tuABbFPM1C3yFwhs+NujOLPAqlJGIYJS2QBvyWcOKGMOhA4FSyrUuvdz
85+/toamvOcX/esf0xBMsC/JCGpsuvl5sl9/V1kvmWPrd1K6SDZKxjTUECAG2UOQDQiRPFoC0hxu
arfZpN3QPEXDM7QL84jKWfrK4tspHb1CWzjys8hSFjgjyCB+yU8s+/ZJBZ/X/kIDBvslHipBoKbl
9OqGyeBmthQpRl71FLjRp6oHaNZwB3ea9bFDCpzDjb8X5J9A3oBnNjTldAoKdc0S9ewWUF6yxrl6
SYNbzkvEqRrk0YQsuY8CrUL2p/vcV8zEppDicP4sPecLMekQNwOA7wRZb9FiSurDA5U4U3vNkdgw
RnrGsWcQnXrru0GzLCe9uOD3bHrLhOY7ArbRw/LqaeQW0NDvNoEr+zu9DNS+izE8AfrZ2sQdAadu
0WrvZeL2DAQ2PcaqeDaT8NA6oj+SDvRjsCPgukPxIQXKBEsAaxqjRr7HoBG5I1JRK3sO+UNBNmSx
CBaotAb3MBYKRSihPptKaGJfDMVtoTAyggIBizdSk52+k3Lh7ZXrlRs7sbP9LMKLFO4zXFqPEiOI
QdU8FY7zvQs9fQvIqrvydOWBVmb3TVRHYFD2c06mTGN5LyoxPsxOCYXBrm5aSeercl9ViQPdxvW9
RWlSbJpe0RxvJCob1RLPrl3dxDpaNdV0y7O+qRjPMFr7bhMb9ufEo5JNj5Fx03nWB6vclwUyZltv
SBiQAw1DiUG6T3aahO/H6jRo9AtyQOLOmS9sMK7NFDsByIH1rQq/1r0vyjH48BUM8ABxW4MtANH2
t1IpOEziiyajdp/p5A3ErMemJq0vGIbync0NiRgITVWfpfz1yuquQh5IqAjeL3RKNQmu9t08Fmjt
WTdIK6fE31lHtHIV2bYu0QxO+VyU+F16s6pZM6gBnaZ2dLCJt3Xuw4Uhr2cWj+NEGT2kcG1m1EMt
MXELoJ6p6gYpshxQ/6Mb38ImRbjp6Imvm0inwxnADw5XY4Ez81+lfw6gBanK16jud5CsFX0J+Zh0
2Zuu0y6IxLEvKsfHMApQ1v5SoGlEgxoLnxowy1NxxDb5PaFB61vdg0065hYK825MM4yEKR3rMPuM
yJk54/iVSeFrBBL1IFLwPlWHOabC4UylFeeP9ZECrAD2wN9KM2vhJ91Z876OBlBKxldK1rbHH81G
yFlcvXoY6XsT6rqgAim36DcFuu1zF8QYgshR7jV/9pbidI+PJEaJqjnobIYIAerg2731ZLIYaNIi
OGho4FMX/9n7RiKAz+2XOJ/6XRKb90njPKQdQBACnOutaGfgkL2rnxyTDp8W38tU3QyIPzasmM4z
cJdtE9IsLrknZDKmu6ZwBe4tsD7pU5f33xLuLhJU9gwAFjN/jTa51bO2NQ37DDzEmuMXMXeKViwi
uaQeSKxts3OWZ80uPoWz2WODHEi5S4bpkuBo4bN8n0NlXwlfvx3jgEsDK2Jf05HoxvuaJs5SbJMH
SbNkK9OPk1Zhi5SVtYuxkYbS/Sprfbg04jC6SweRFhzNJvexhPeyD1lTboZa+qKnwyesOz1m2ZLg
yPHD1J18OqzcYihZH2I1FHcBPUW921U6qwjHTF5tT53yysq3oUZjl5wRhKaT2EZ2NdB5DRZoAYjZ
+a3KxcFR/XDTMoX0WW59hpePTxUXAxiAxtpVNgClakJIGuXi3o43vdFInKtgW0zmc/R1RX5rNfGj
QdGnnlzM+32zLA+0r73tomuuCLYy7ZYuZRDHO1OxCKxc774IQNhr4SkrkUN1i/mMlStETrAEdOOx
mfdymavuzRk9vdXbFqiWYL/cWuPcD5dMANskusUkGCMQ9qmZkTsZTqG46bS3elDgzypeBf1DyflS
RiV+IhSxnnFpQnQgScSgG9nZg6dn5D6XFy8BdN8MP2KTqMsib94ih8ljF4BqN7sfUzD1pzaNnpKu
rQ7AZXelQcJt53Q/khE0rea6u86V9iUWVImE4acyznjs0WpyHIOrPCEnWQvcH3OXw24ganxI8cC1
nTokOX4lliGkdQrObibuiLFxbi0hSB8bo/Ia2cbXYTQfGxSFXTj0x0hNBVL8PS3RduOZ2bPR2cap
SC11Q6YNQ2083btB8bHWCyS4i1tMoHISM5BLtK+0NKp8A/392iFsaAm7cGEAWKkYfUQJsJvzNy8u
EHzWGnMHE8jybJ+9lHu5cMfXbkh1BEXWl6AOtnbPzw5l/wPBo0QQGl/KzsGB3cYkcDy7ZsiqMbun
6L24NzN09pPzQ2Sj3FNvp+6CzCKIGk6TkI/8yBvw8Ax6gw4UTQdcbJjhBWWddoGfjywZ+V3Nuooc
hBEDowk0BiKtU9fT2e0eh4pZRtk2JDvQg86XVGSd+2lDeQClV6lu+wkNK96rtxoumWebFQvO6lNe
k0PCcvaHpwyQXXp90zGl286CzrVHxV8tIQJtrjDfx/FWbyQW4YZWUIrUhWVEvktb/IRu3aqtw8BG
CNE5DqFzw2SgPhz7Jv/hrZXCUxQ21JsxindeAdUC573y23ggrXD8EnQBwe1lK/fKGt5CoEWlPLQF
6mBs2K9mgohubMFOMVcgoCKzKx72nseHsbpdPWJEyNL6q5EtUzy3OwSak140fUmAde+mzsTBbmF9
wSvoS0czdn2OXcD25psJ4NjBGvObqYP90/LHgsGDPNK1q50+Jeg9LaJuOH/JNnHrt75nwLCsEsJE
LMWOsQxP/GREt7VgTarqetzYFmipTubltQPKZBgF0DVH5wIaEyQXVv4mJyu9EIbHWHTQh/g7kd0b
OIMT86t8OEosVvshw33ljsF0GWRj7V0RViitTG4jkNtkqgjMijxZq1DCkkbvnPF7PdCVZADiv9B1
RNvtUKAmx99QIkJ90FqrQl8WdfvGMZobeBEs5xsgKFpl7suWCQNl0CvXAHOQ7FjPeurXYcDlWVCd
adPvc6J/bRv5ISAYAyfHyJS57z/X0ez606JUahLaZxPPd1+I6SMpMrTbiny8NoH15M1DhY4XwC76
KxGo7zbgGQ1pGmy6GRxYxqaZwBx62AiduDzTQ/lGp0nceZJuumd1N06lPeW5Wz3QO4kDcaSfQBex
aIp96LnXuozLXWLwIIcqA87GpcAwW2F/aSV1v0Svt3UrF6F9rJ2ziSZ5NuR3AmbXjZAO6/whwtUw
M6cPaXc+aaO4K9FWpVlEh9iygfBkNNVJXzB1HIdYdQsGxC6+TUDY4WjG7im1yDjhqCYtsTK4ecu6
X5qw0c5yIhSfReUxKMfVRU+gTqoUmY2X1uc2serzutebwx0dJeNoatCkSzlYS7LDxGxB4H0qhxdt
ylGup9PFFr24jSQ3toi7w5RM/XHgsUlAGn2wRFc4bicUonlqHaW7TNslNVtWjqRVlBG+ijC4TkY/
7hJV0bhB55TYU3DgQXHBUd+dcULFhzYA+pmo4DCmAbI+XZ5GCdYB8Op86pR8zFSFsSG202OQ1Ppz
7qK8MmwqcXi+U4TAvplIf0J/qhYSXV+NCUQP95ozkOAEvrTlrN+PNcIFYwLjbzmvKLTCjY77/pCO
5VPdzu4ZU84H4VWI+wp5MPPHVnfn+xlKnY+sp967RR74HqhmPM0g4xOdmJvBRTHTO9oHPR/ibcDK
Yg+geUljRVAFIoWZG4LjfLgdzKK8K4YLhJUWWBaT05JcQPwibOYh+mPz22tumn2LQ2YcweIcrYgJ
QEPTB2GOxh9d6fqqXsldXjKeVVUxnpwxGMj9LVIA0n8dqzwm/pLYlqW5ASs8n4g6K8IfiU4BdQu7
sj2tG9BoYJcsZZ7BeH6J0VdgcrQJR9DqloBUL192l6zU9+Ou/hJWBN6sPmMj1ZAo2TxrDwTV7Jq/
DMjrV2OE45oK+0OPdBVKXqPEQRCnLccck9Xqv8vX0N51V+Uh7DajfYkWWx/1WpoDf22GJR12PZw0
7aG2EQr3baBv+7CgL7HG/y5i4XdPHwM7CxB5sx793KiGOAhDRdpuXPJO158WrMHC6+7PFz07PpQm
wjv1V+A5cy1C7XWmCKeG+t8xNC55uWTirkZnapd/7gZLCmudotCcIo3iP1ZiFh6kfXXt6NyM1A/S
xVzt9UHO6SJdEIGVARxliTktCp31Rr2ExpYgS6CvR/0uMjj160ZbPqFzSWsREdk2M2MMdG+/2qK9
5U+17qGNXHKhNKzzY3hqFnOFtRg9171KF/CE7FF+6hnB8ZiTHuwIbFJl1c/lYXLnLWY9/cBzgdBp
y6TDuoZQr8cmybEn5ieUEKlQrw6CrhYNqSx4Cewm7Q8CxWRPFtmpXTbrXtYQhtOZ46ta3hrouw6a
DI11rJDrxbfuxZBiuEDHAuRCQnzPerWFzHUMf/3g/JGWCxFkcrLE7caLEXz1uveeoLkx5NkNYSFE
1aaATtaNUHaF5bDCQNwGp0EHfre+NNPQ2nksQzdp8VGs8cKrD331a66u0PWQyLsGa3//HQg1kXNT
91B3xFFRl+HKTFZt+vvucjxhbNoRngdfcElB9kKNa6FddtfjdbMezqB4CU8rvOKC7CnfxMtCTJ/7
C4u4gEgtLhxqssKPgvxTFJE2t1mtmOsHWj/L+IgZNz3VVkLw8fQeVruwEBgmEDeRW3vjYGpfXYOr
2b6JPfr6rp0wlJiPAiVaRlpA2p0AlXWsA9ik3Ci7pkwMwrXj4rRuuKf/2MN9zmf5ebx+WV9fJFlt
8L2JNfJf3+fopPn463HXm3nz6befNre4clv9baxGPltNSt/pfdemj8UoTsjQ+mKiENajUmKc//lO
1WKgHpfNure+UY08h6neEIWsc0mYSe9XwskP65HucdGse57VfKppP/rrUZNSavP1ECkpLSuI1FoB
9KBEdmgxnX3/DrHs/XboGMWN5zCqDC6LVAIe/vzxltVqu9QmN3E9t+tp9VxYB+vhuhmWk/7z8Le3
kL4mDqpgRBfLvUiZqeKXYwv2NXrLB0nBk2W2nd8h9kh59tUD9bMQf8SaES2xyPyxW9N5iyVwKloj
RD2qI3E2xaLs5I/oLZeXu+5Sxq13c80zgVYQ7TO+uoowf9mdl4HObVhJx2Q3AsEgkZpHOFvE2zYG
L4JrFke75SjXrzT9hUdfdfr5318P4+Ud6966iar6dR56y/8ZRq5W+/zP44AOCg0/7eZn+vW6VzB+
jsqMD5SJm50pIIqtr68buuRIP6hBkXUwscKbqP0t4ws3UNQc1l3gRsTCSASj2TL44pTnHlj21sMx
bFiB5oslusu+EI2pjqtadd1YPPUZm+iFnAZDAzOLHfvvF+Fy6JCHclqvSUH9DQO/ff/L9b3u0kXF
NzDAO1gPiVZJb4gQPf/yvvXK1gEvGkKz9r9c/Ot7fv6O2iAVr8gXz8bye2PMrKygR2awse3+8R9c
v6V1Ksx/oyPxGemY6ZM2QrEAHKQ4xctNHi17vx2uX7Aghbx31P+jRsrh/1VQgg3C8V+1Yu5SrqYy
/3sr5v2b/mzF2P+wcZVLYVoYza014PqPiATyCGi4OPRypalTL3NpivwZkSCXr6BWQbmwhmb/LSKB
4gf3oYNGcfle9z9pzcAQ/q01wwuWBFWJZ5jCBNkLv7VzG5UiE3IM2BaxPGflZIL6YwiTrKWzIHoe
GpiII3iJKh3NXa99YPC1tmVvgKpgsorHnIU+BI5tAXuO2CeGyRrRJlQG+0h7VjvpyOZOtn0qmrCx
fJzkJCbGZ+wrTGXSrQUegZ5G93WsgbZCL6HUhqnRcuedPRmwjjz6DY7nnpYV+al1Q7VLIogUZknX
onLEMyncKSwvuhaNrjk8WrBqrHs/N4R9jiZy+kmPd4IlzmH9Eot34MXrbj2UEvdd2O7h3zx7Gckj
1RT+sQnxLGMCY7KXojLClclhmudwIBGHbn++ef3CuomXt6x7609Z96YCQKwn8BeMWJ/z5kdE8jUl
MADPs57l53UD7iM/N3OAXARMozOZ5smjQX563+vKXZ7KaDvNMDdDAytdQHJKMs/Z2c2J+MRHoz30
dSz3ZXDBEArvgZCzjWuFxfnnJjFUvKXb5eKyJhSMnF4ldhChO5RkZnWOnfhSBwSltre5IwbWwjTO
i7SMkZTn9+bgfnMq+Guqnll969mnjJDoXRRXn10Xn683yYdgSJqdHpH5zTqzOLew7DdNCIDN1V57
N6IgorI96dfp1vDG+UCmwwVQPX61ppc7e6zNa9iZxnUcJhuHV0dBygsdfU8I1kFHLXzU6IRJsw15
YvRGdNEg/JI9dFVeBstyzq/ENOAptc8Y9XtYxj2FefMrUDeFAYT1e6Hr5hVxlNoaDR0SS5TWtWoE
xiWaGdi81YeJ8KUx9aYLAbSe3ywClFAT0dVUDVdnNxN/iCwXo7x1gHiZ3wK/afAQN+rGIieChKRU
dUwSh+nGJgNgtBHa45jBm5YPlwJ5PVppmODDiHB4LMVFz2KyrFxg+MvXvGrg7OFtzpdOwfoGh/r2
kan7jcFHJwVrsq7G8r/u2ugZ5Ne0B5mzX782L29w4vxuIgAQtt1MpDIyAepzNFfSYr7AuKBI5MSc
D5HdeKb2jXCGEExJDS/AIFhITHDqe0gs29ZeJsqJBavXaf/22tBgSEpvQSizAkyj/Ax2jAWH1uxB
7HQsrkqirPjlTH6X3fXFn5sFUIegm+kXs9DtqjIybH4zpfbzemSOTXVKAQxRtIZE70CVJUQr8Ovm
gRbexzGecfpOtnkukXAsCxcxcrOAfb7PlvSWxbkT03/ap6G6XeFjvSC/zOto+Jo1BtYNS2MDoe99
uiByqsRlte/mn9dV4GBO6lAScf6+HCyXBvX7LiKWXYM6kI5Dlc3bb5kLPcVe/DnmsoF2Ygv+ci71
p02xTE5W0FGjul2LOOOwvuStq1fDVrQUjcZnSKDppg3OJq4USXUOHjK9DHMfgjls7Z8LQpSV39JR
KVK/WM8ly2Zdzq1762sj8VRJmiGmo8C6aQNX4BjGoNY5MZJvb/btCjcp+alfrMbL9u2yPl3/S3Me
fjFoTPjvZ7IfoPG5o7ZdiVrAg3YAWofD5MmaOdtMPrRhN75XUAQHkd1t0auatFAgLVthSS7Juhxb
1zLrIgytF5LXAMKFie5fL/RTl1j5AZriXsdQERdLDrcX7XPNmXC8dB+txaRXu+64N8viyQk46bGi
Y5qThbbVA2PYahOZ1qgW+DN2cOqHGKaVOVl0r1qMimFxaVUd7UWsfS8s5aGK2xo94dGaoN66LHNI
9eBRse7+XNate0NNrKsbw8MrNZ00l3zMT+sFMC0z6XWvLcvHTu8hLCxT8XXx54iYx5W3ztL75eGF
Wg44cIJXTwKoihff8FrzAatB6yxrxl3YWTjMlPnNxPJEqypA+zy3DyuOth5aC6kfUc6von0Ll0kw
LHmKO+tSWxKZwJ1aeGiGRoNiYeQ6P8DEN3iHeWcG8Go3VjS813enDtZuIJUt/Yzel3kCkXBgBi4s
6rrTsS4m9xhDYWQhx+QcwgkUytlmHfA41KM6/vbZ10MVY6eCZRheyZp2308Douyl1jkf1pPyvgZe
TocYHcC309dhoUTNiWOd6LYWvqhM0oqgvJxMQvBoGUbbTOfqSJcLNAWEN0+zBCkBEzWoUWmtXJ35
dpRWeaAWv28XuhW6h8uwUOUg60ab3hlRLHuJQcQeNuWVr9aEG2ru3C1GA3lQ31dILk7TYqrTVfSB
aPUFDYPzBlRqs6lG2bMwUbufrL15bBjA6MnbGOUyzKdbiFLV0kbarBWhHL51ksbBIXN4FlQN/b6l
UEPd9tfN+lo79w/EeHb7dXhbN2s95+ehvgx5eaz1mzCk9ByVIc/Wvjqs5aBQNxgN1t1143pELuc4
zDbC7i5IqFzSFOFprBXEddMZfXtjUjVZx6CcMpNDeRlcmRdvWlPdaSwp/M7WP6+/dx1v1//Lb4dk
kWo3hZPDbVvWtFSlg849BmmF1kXVkw3uLntpBXxQgAH6ad20Gi77NueMlHpoXwxZE83eiR858y+f
0ll0Nm1tNxfVeDCLJw0j+7IM4sqEUgNsRP03d+exHDmzrddXUWiOI5iEi5A0KG/oPXuCIJskEj7h
zdNrZfW5t6/OlSI01uD/g75ZrEIic+9vr8W1dLk2w8sxhxks5mU4dv0p241RDeoZ1d0grR3A6Pe8
hrvONyZBTRjdt1mYayc791Wb7S+1QFtXH7GecmS6vPm3Svj301ZxaPveAQnC1/798OUtsvDq6A+/
LmU2nwlNGLqsdfqkjN2Mis3lBP3v7/75BFmgowPVra+92PpToatoBbJi6W+hvFEN5xQtBQ5EpoN5
xKVNAZgKrHmVMkGtzUvHQRnBPvYBIidN+Z0Ug3WyDMc6oeVATxGG97Oupl4Ko5e3Ul1YLJMGqNbl
zcsH/37N/+ljfjvBGDbijI49P+vv/yC7NgcLFM/fD/3L918+cSnZXt7qJzxThuGIP5eeUgUcpctV
WDdeaa2DibEluyrSNbyzDaP2uzoy88MFvPn3Fvr33ctbwyIoml8+fXn/cpv9+25BYRqyOlO6CDvJ
x5jT9nLLuZBFm2HOqYdrRNyoryNXBEydtiPN8X8vxQbmxKhhwMjDYaAcMzqqv7r8b/IpMM7ckUnm
JLr/qRg8s3363yFL9Gme++EULVXUHpIhi2gJttu+PtAY4cIH1kpxVr/JcD/bZMbxqXn/y6f+w1cl
fTqa26ngF718VQnZo1LHxWf12V7iaO2lNqf3IZd3+wLIyJ/PqMxbmvPlo5xaatL8+qsuZR/8JVXB
PB33rdnB8w6AS1cG9eft1pVr5U9DfsaXk23+JN+soWFd//PD/+NH/v7IS0zu8hMvH5taOzj2Ph7R
f0vvXT53eVfOMpj/fObPm5d//c8vcvnmy/tJ7fNVl/f//It/f5SZMg9hh15Xnn0fzuT/9bf482v/
/fTfn/7/8LGqOKd+bTbDjoPQcYnmueU8qsmFtrcBXECHhIbr/DSVgu42I6Ib6nY3gt7LhpkwFr2l
fEkThBhVqF4yegBsZheiaI0p9lbk37XZpN44Cv+wRf/ofIJUi7RT5icMWOE2X25VEK4Km8hC0spn
hvjNDdm/6OSFeEZkT6s4cuH+gGHe5gm07K7qnjCJcKcJIJ0v3FEYtByeljEYN31tvpJiXlYdhDt/
8M94CM+GTBp4v1iTYGPBGZs4BYw9KTCDG5/HtCJFzW3N/nQ9dSnU265rqS/Bnhsale9V2X1Hnky4
fEfIAebwbndTsvW8twD+GlwhlKyzP6xF0+zmyfrlGAAEaFhWoGDtGjQi1Gj6ipSzySxXh6zNTtLg
75a34szET8/Sl7zLAIGXlF/j/AlnDWQOWLIhNYZdXMrXbqDC6zvySMqLFz1SpNhx9k6nbi0VdzxV
pC3auP9CdE2IJ3T3dkRFIvXo8zac3MC4vBq+hx5603i6gFHM3Fv5Vm0Resjw2DjZzkX/w2xqAQ4v
J0WTO58Zmc+Q0sTLUHwCrtn2bLlu5z7/KAAfm5CBN05i3tWzP68qyG1Aq3wc42PJiUP0ah17v5Yw
MJnHDttjlTFXQEM4BpUEC5ZT9n5qap5Z2r+MQDLkSrN4Hwbdh7m0cjM18Qtyg/ScwdZaUzghnMTx
ccu8P2T/DKRg4W6nhjBjojA6odj8SHmln1Lu1GshhmVnSgwXk/Uc+cwTKtuAXMIGFA/yCdiatZ86
3UoBhCrV5BzG2HoMxkbs4YgfZVGLB4qPj4HKb0b8udxIGJvsrBgMIRGFehohmhjbkHIG3tYILpoX
7o0Rw0lc9FeghqMvco9X/FevmyyDH05UlWEqFjhoN/ROJctkAswYAxHVerx6rshP7oKZOGnMYxZ3
DW2Q9Moc5vk2ZPbhWBj5jao1PZPXq2VF1VrAQCQ2sbEqhjzFCNor6BfqrDa+rT4c7+xUgEcRwC+7
7vNSlA5MfzqO6tWAD7v4A8EPB4peCkbFLZjjKcvOvcZFQyhiYGDcDrP0LOyBXA2ta6ga6YwuMGe6
vHSzt9pxP93WfRCBaWLKql4VSxR2FszQQY3Nd5yWZm+DBb42zeukZR7b1912YVcNX0XDJ3dAXjXT
DVxzAhTk+zLr3qv69m4uf+hWMwbfemdW1hVgIta+J/+KXGf20KjqWMeToIBlfC2W9VIm0S6X8hAq
zYlN8W8UsdcBPgZgPWdtsi6Hlvhr7qKfDx9dv24P9blPW7Fn3B22i1dDIe4nwe0fcS/0Ny4397RQ
1WKbFzCFg5+8GCLypjp/GPXfbHJTcH7o5SIWp6oY2m2XA7nrfZN8cngqAjntKje9qSOc2hgKf1WZ
yT0A9UQr82btQITe+DWb0I66j63KZpfJ6BW2SQqWkJaIi1VpNB+Vb0Qn/DM76TO/2tXinJl+fW9M
wlml1pgBqWu/xo6h6Ig1Coli0W8TXHBkTDhFd+1NmY53DBd4u97bj/Bwxh64TwjxdxPY5lfi2WcX
YBUpvORjIatIrd1cR6QQVi2vr10ZDtcgvV+cxiX7zJDoDpUmR9yXYch/VEIeLyDfe0D7XboGL1/1
QZmCxzSY/HWs7D2MpgMp4SdLQj9sq+yrr/x4XS2SuSShcTzCKR4LdF0Qbzb0sPq73L+ipebtIYA+
DKAMNjFjwtsx7mAkwsGncUmaEJo6XdRFbZPpo4/HX1NQI+0Yn7s4P1G/AlDb5o9hMjwbTNyuCjvb
Tq08z8Z0W9re51DuAMLka9pKp3CAbFwz0ExqJNhM5s8olbmhXfITIDbFd0cbO/SHXbnw8ksUzJZW
LTeEyjg9BJLpPRIM8GhJGxGY2BoWqdE+I9+hHDJEIfujzdQnn2rcBnlVb1Py7Wh+CETVDRAVjp4B
typ8sWF/jfQs2DoMZwILBt5ultYXMjxy88kbJkmYhxVQ4aodPvsWFxoudq4LyEOJtFAuQuu2fw1+
ba8jBRCbOpSqEIV4vbiJ24TQRQxpdp6DFchSr2vidVh4KIUM+S7c66WIbiYVUL4eYRaKqH8XTgYI
F0hSM7rn3vO8G6uU141ZlajOxbAjG3xDvTnYpZpcEsc4Q9AbAJWf1X2dW2RB0ZmFndilPqZUO11e
afOBygNqsx08u9xINo2rEZzRCpPnPaElF3kLHUI5fQhbmJuUZ6Rt85dGLhN7Rvvbru5i5hrXAhHU
ZhIzS+ELZrdz+6Fk+iwW46MLE5qpUd+srWXIjhxXb+aotNkWyFviCNdC0ux01W1RWnfB0nRIh9N6
NxgTOeOuImwbQ3oiCruSkc5sM2pQy2rVS+7LFBAeBMMHfsQCiYHVvFdx2e+bMnUo8xgPooK7UfQh
xC1FXrsrEjJM4HonRLi2DBka6tq7jI6eTZ6TF8RylZjF3VShqEt5ygrfP84xPFXmjKHz+v7ZKGN5
rCrlHkSTQ9KDusjUJTu/jqCk/0xj8NyX8s5P6vZcDeJT6KCjgrsoCBgmDCsyT0ktUMJQ83rgCpFl
loeki35bcnrqF/6OqG9rRqIAKHMfk9Ql22IT1uxgB/vBcp2TG6c3C/Aq23C6rSl9utAtdF8LaqXA
/5JXY7Vj0nNcS2YUKP7qMHQAHnZAg2VrJ1rY3ppzU5DFd9C9+XtkHNvYreJvzhxU8WETha9oxR5C
FQ8rSyQzJWHFEOJpLKv9WPo5re+E7ZNphqSinJ3qxwdOudyoueoaALBKILsfZ1rGk4hNLB3zE4e9
R9wP2dWYwAPPE6pkAHc8EV5LfQxZigeIMjkgvmFjBdlyPTvq3kpM62yQ11Ylkvq0Q3zTqH5t+sys
L0ut7sOhodYcWNsldohBxmpaN3V1piQu6yhjd+tzUjTeDJ8KXMvZa52htlpXWbCj2oRDOQn9W2Zf
p64Kf7EcgRVkM79TnYUktZ+sm6HJzo1pkgXhDp5YMbDhoQQvlid0YBBkzq5zrOz5QWltr++YxdY0
aBhTA0/WqM6QzFDyPQgvTXdWf7AZ8UQTUJ3nNvvxXULfPfekjdmXv6tUfNEIBdDlY5yO2Vqtxtyc
bkcgQNkIpQYpnY3Kduvl/VGNpiTXZRGMYWlgQQzN+xG7kcxq5HOBe/QEtd18DLdskwzIJlnDBBP3
Pre9yQQ96pIfu6oGCpShj/zOMNtkz9QtkXzRHEerSfeOp1O72lwHks3LHbHu7MTbEbw3uXd89l7B
cGHOqpzYsBHcNrpKMTWz0ZI/SXudYk8suL+yjcTOUqgHx3v0Q1xAUWPRNB/bHXkFRWx249b1eztQ
OO87+0XYbO4Jy9wXsfuqnHZDAe/egkDCua/stpO1ADvHcbkxq+Whso1hTfiIYSH+4mSfOio+sblK
VX/Ip/PQZ4CPfPIhghSLRwDNqMYCutyJkFPKRLt919HoXHfm9Nstg3kzBCTr8p4PGZERrcxmeQl8
fS6IbPD1ZcIIEiqB0Wh/EbRNNpZauo2vTLYw9MUSsLz9JImocrcZu/xpLppp7SfFl1P6KA0L3+M8
BnnOSiBbVbV9qutvRhc7RsojhFdZf0rm8FA1Hrl6n5JvJit1sCLwyamv4N+E6ZZTDizpnuFLp7jO
Pf7lvHLVOmxT7g0MD4D7YNeVgdxa0k2mJyTTpP/Vs/av4W8sKMq896ZLexa8YBtVwudi6j+8qXvK
+vAer/eWECQ1BquR62jZgpsFrz5PH3NZ8OhspooKgMqmbxL4r5mtWhTHNTlDlu/HLYW0M2wVyZXK
xE1LAagIwmPWGPpR2qvYTW9hx/oDMBDC1qfqPCTJp5tgFxwa+Iqu/TKm4w8E/V3qTi5U0uFbzMtN
oQM+wlNHnjOObQLEVdHMuxFFCcPUzO8W4Wu2WHvlD999MT3bMkZCKPZs6z+iTM6Igtgsl6H3YEIw
QiLxlKXwsXOjgx/U78vKnTflsnMzs1i5ARdkBfhoMzjTdQWLrIrIT07+Bx42co5jHG4XZcdQQmk0
xwUDF9TJrKveJGruefV07sQNraF44y2QtOVSPJtZxN+JTC1PGbK7fL7l7EIlyDXOHXtSVuGQco3Z
9S8LPskbTil2BiW5XfiTMZAxYtgUxPq63/Rtf2S/6E9ReIxtXtqeeGaV+CKC4+5U4eytIa65MCQI
hJBVO3LRRS1TfDUYAzfRmEksOuuruKO1ELrDNjTqFy+G571JjTh44OoZ0etxSiEyNgc09PLky1zk
svIL972a18whkcDOUFOFiQYOU/TjNdn6xkRvxQbDPPjUR5YEgAfFxLapfrChZmsp54NM5k+r7Ow1
bOVjFOlfAN/vwZKM+4LPZgrhrY8RkHBzhX3YvzqdAzNnuMM0dQ+14JY5wXlTpDGl1GL87RBsrzvu
Txzk6x4hX5LI59jXeW4wNA6TM6RMOiDOhuSELOO70K6svSxg8HAKZQcAt2o7hOCJk45ZFyhqu5n5
lakMqJSGjG/Z7N77qeQPEnGLFIzcjJULni2mdyNnGKjmzFhRwrj5VUaFIXEJKeX++AERBggmYovF
gw+nWrnKx/Rltj6kbb0D7IXWiAwLIgx3506sk8Fqbxgx83ODRsnkXUPLds8aSQebDQeVgLfSmGeq
T5DKyasd8tasb4YcGkffPyezG103yEPhF6wGxrMBUenc+oD+mmM8b40Ps0Kh3pnmdsiyH/RKNCZr
E3tAGe9aR8Zb6UNXDp2R4aEZQARKZCqJGN5yEHC7ngm4ynjux59QUvX2rOfRJfmNS+CX4T77vsdd
zhkAqTPJEDFAxSuLRnfPCuDH/PtNniZrml9Hqfwbl5klwuREWEsgrbiFmPNIBTsHpIhTpZK11bKC
mB1jHUF7Jw2agnUmWB7Su1CqDZCqTyvGbjnzK5CzZ+Xjd5YOw3w1PXOL7WgTmtf6jAoaIVpZkVVz
QfKQILq/9n1DShzGWmrYSMljfLfKY6JUBXdJZ0L3HvNNH8ZqC07umemIn66ofnSmxC2S26GsrBUn
lYjnuK2TFzmG2MaTAD5ozu7ceHMSiZisdedrP/kt8uLOLRaXGQPy2AX7zmFx5pVdO9dmazy3WLhW
k1eWTJqbK+uliHoCh9XAYryUsCfkb7LLya7ODhOne0wX6omb5rWjlnumKoN1sXX082RlaYgd0+Ex
5vwBh9oGuhzzaoFzic4lsUGPM+tohg8OKFmcZ+EOYAFx/aNKsdtJx38E78o8Ch5vl4hBDm40ieUd
9TgIEmN257u0T4lZ1O345M3pUzIsD9OU3MfJfEw6ddO1xY4ZAjez3yseQgRz0K9/K0aD4xG9kLvw
8jIYAmEGqVz8nT6YLtgDuHDZ0MbWLYa+Dztynhm3A6G99Ps+rX9S6TcrwSkB3iK6K+M5COeDcs3r
gVTuqvkDC+fhQrn8JZbh3ubZciKxhfsNjukxWJanWkzpwcKYQOOSDSKnUoYEh2LXFbxiGlFWa2wS
OFuR2ZrNL2YifgF+pYRgXZtW8dO34S+n7z/L8pMIL/plGhwF+F3aSPe1oYc8yx+bXzZf1A9s98cc
o3o5ONiTyxA+fel/hrye923Wv5dssOH9sySBks1W4Aw/8rQ5NsyYlAktIpFTKJiOYi7ByqhH10XH
0pqvvtU+jn6xkxOt4iqI7oOJsSpyHD9ZkN2H8cuI0sRujSvZpcfezH8rk65S4zP4YTBWs2D5NGPQ
VM1QF8xSMmFgW/UrU5RqSd6zrv0u4hsHQvteKYZVYmy7lT3hTJG3kUVgwXDADLk/LoLKdSx0scp2
IDvZzEwrjyoSO22ptp2fEPB8dUR7kPFbM8XGsejme4MBp9wHOZsnD0uy//8aiQDMwAIe9t/+53//
Q1b7T0iEx6rv5H9ZfzSIUsr/LY33z2/9ZxrPD/7h8qPgMLI+uZ4NMeifYbzA+YdDls4ThOECqAgW
ub9/C+O5/7BJpbo8O44nSM6QkCNh0Mn/8V8d+x8m1T7Xd6meEvGDa/Bvv+M/CWntv7z/H+GDtvOf
2So+nARTQCCEwmA55r8g03rNpmnSpDo0FYZ49Kf+VVL3T4WwA4qJQFCH9oECKxVW8iDMYlruVTqf
B2oaTJ15wf7WB1myE0FU3FA3iyinbcKF+3tlWASS42kjZBRto/lmbhS8ODP8naa5jxYiSzfeZCRr
RzB3lgAHX43ehJXuJijy9DHMzC3aDeeZmdZgU0yOsbOWHmKd123dOXP2HSUXAKYBmqwmiHeCkiUl
Nar2pl/EADvLlJEi1k01hTtul+45dG2OqhDObaLctEuMVdPJahs2qjxWKDuDaZo2jTmCWEGasC9V
ss2YqN5F+FlYFZHwUZjBOJw/go5HqkrN71BnC/bJodrUiQVdceKUXo/BseDWvrfl9BwC42cVSpsr
w933U4CgGSPieg7H9t1wpolNlrMHXxVS8k0Esmcdj+P1cvLG8qvJZubwKzIdQ2VbelVyNesaAbTn
ggVL2re8Sq7mwZAvXV4emEAk6ZbUzj6sw6PNq4q2tG+dUDF8NtowEMB0O8Iy9hPLfSLrI7YVJvfS
Zn9aFrK4ijno9ZQmT+SF4nW0LSoYqwsF9sJ5dokAnB3kCFtEEw8O/bLDkiPqIJAXsOSsYvgVm9Ar
Hhg8Y47WaMUtiSmS+yE5cwqvYh3Fvnl2e+MMfCU/ARBkQG0I8YeE6nkgLbBz+pmEeSLdq1xV7A0k
x3cqwlGLsGNkH83JZNw1pSCUVVmvpVrqK0Y9X6aKSrzj4tKZGXJ6GIEI54NRIVVBuuFVUMfDfkAa
MBL7AGNEXy1yXwDTrzruXxQe4gfWSWdX5ykSRiW3dQGqiUMwUJuarQ0kYQ6m3nKeMzJdU+feN4yT
PPAHxTToAWflBqsQW63b0Ow4QrHbzgegkIsi25dlFfmhLHZoD31ZPFwKVJ5/J7j7oyV5V4WlPmDW
pVd5NJT3hp7ZEiZTquycvVeZ0PtPZ/dQKkBvlZ/f+hQ8tvT4Yl73HlG9er4upM/tekD1bKozE9kP
QWlvk757ZFhxOc1ArAIYvGdleVdhGzmnxAD+VvsOoUnYnwqD6NEqY2at6uYqmagoOJ1wjtgZ8MDW
/bYL0F9ObYfUw+3bMyNJ93U1AE7V84FADYxqOfmJieuoKB45hoIoSub7Ko6+ih4aj+2TgwFxDbAw
7sudrBEbpYXHEHVCdb2GYxAIBHSGKseDAVLubEdny/gFbuupTpr6Nos4MwBs44mSYx9s5jS4MkI2
mpVmIgXc7k9Zkz2bhQBlHoZXc17eXuwOgdPfTmjab8t9fMNG91x5U3qecCTRw2M3LVKbUaOAGWOj
ZVRBqnHnVtUpmlS/zxg+3aIQa26xsRLLq3ehU8qnxn6hgsPuljouZg2YdjF4rzTk2GEZ/l1UeU8s
QXCYxp6kLdOsPirTdVIV1RY6knele2DFoND89T3lS1N4+7Tm6ISehL6aV99MeM2uqo6eZI7KaQ1V
FElA1xvXIoDyr2rkEIknkarMEMhiRiIoMXIgVSFAcMf+ZflCrImnhABe+q8WOnhMWGNvxHl2wAvC
TKhovv1+zrcTTaBNZxpyO6ZBcYfAPQvOY2M8Yy62dwkY7nWhkHqWHtWDagYeI2MDKjQTQQsjeWQC
gx8RRi+Nw1yqskpnlRie2Fevs9EnN3MAFCyto4jfe7rlT0tDbi4e6vK7yLv+uWG/yAGdfljoHkxB
TExg6bJo3k3BuO7iFJ61ZRdM4bP9G11z2tAJmSikcRQOunzjz9+RgvDW1v60aizJdH9bv6Yuitlk
aLwNOSuGt8u3JmvqVeBTlmdL+VzCT9zME03k1o2uqOgDwDbL30tQn5iO6jZGOf5G+FWs7aw7am4s
ZUEqTHBht44Fma3Irb1l2hwq6TmvE6aZ6TrF7ITnHZBDLkqUnWqm31oxRr5COS1xMtlUvwliTqE8
1kHmXwlhTHeBJbXB8jg1nnnqfQpu5cLCQf+H4bF4LFjm6ZItghxOa7yKJH6eW06oyIqcI8PxsHPG
TxfTwtpzgonZIoRazlK/Ixn8DGQe3TfN0ZvE8ICUi8acCzRSJNRILWsTdkPLFHXKVDhNONK2yX0j
KWdPM5dmUzjxpgeyWWaAMiLkrKDTwp2VxWpNdHRtkGvFNQeHJBRhu13yotvQcgwGd7ntfLA7sSrN
Q1CmnwuRWcqZVAgYFjRY6faVCU/br2cC6m55U9Bs4VwE4IDAAPwyj2K1X1LbxfPtbmfO/SdvqbcE
MedDmAmaKE5DOcEDPtwlFpv0BP/gWH5QUiFEEKbHZcncFUADd2O7wGokL7C8ZoK18tvwWKk7z0vJ
8BbGoZh0ICJeDu0ivmbfl9dLKh1apIQ1LeARRWA9QS82q+LNgnz3UAzxa1Uvv0snird0GGgkzMT5
NRSuXpH3xShPMV4PHFh98x6gVD5AExk3BKpBJrhpSkLU9/ahvxSPlt0ds8igCcr6rQuGIPl4AA51
73toktu0NJI3oubp1EaHACHTFlY0rDOYLSfXi7vXbOCAlEz3bWnJtwHeQ+lSxlBp7z4BpX5mWaLa
JDsOIPGXFEO7hm/d3vgJFo2QHQztl8o8ZLVXbbKuzx9FMiJbZ9ByU5useWYNgySVbfSGuPuXPXfd
jZWUYhOmV15si4/BpPg0InU4d551gyfSPEu6p6jWO/8DYuFbpKIPAtjj0RSFeCp7Ig9VTKtRUg58
GvzmdRAMW9DaH3aAB+MH14M33UhJZmjOrW2H9lRnhLJT704PohiGa2dgOMvWAHQvpt8GEJ0THIdb
DUknMNHvBw1Oj3oQ6unI38MVYNVDOM0HB9I66G/xU4G3iWCwk7H+ljDZfQ1npxsDZYNaAr2HeD9q
hDuF1mjfaKy7wXnf16B3r3zICiDktVSnUKPgQw2FdzUefoITT/XhIdHgeEry7ZEy3zaHKc+fyiTa
Bma+7wDOexo9T/42xoGafiQaS59qQL0Pqb5qQNa7Gl7vpXd6nzXAtLc13N7XmPsQ3j333p2nAfi+
RuH3wGp71TIPcYw0Kj+IKHG1Gp+/aJA+44DldcJ2lbWa9H9OoU/A3aeWCharA8WvNJTf0C+cTIP6
M43sNzS834Xin7bg/GUH2L+A8B8ATFraVzEC/ncwAES2St5MLQUYKEfdjXgCsgVhgIM5wMMgMGmV
AJ1UsipaL9Bq0cCklQPRXekk15E/Tt94g89Sqwnm1nk0fPez1dICAtO0BPtr1iNWkACxQY7hwBuD
5NbiZQnrGP2BN765WodQaDFCtQ4VODNkCVHH8whmCUkvJoVFKxVM48fRioVayxZSrV0wPHovE+ME
dP2QMsxaz5BrUUOplQ3o2wqtcAh6wcgvUocxQO+AwVAe6fx/Ka1+aEctgcAGUWOFqBW8p1CLIrKh
uY4u6ggS1QeX1uOUiJcoCDoYKvbPqNu27HtoL2gJhaN1FBwT6CRMq8xDVFFqZYWpK4UYeqC2E5bj
6EH956K40N9z+caLd1VqFUZ1kWJM0aOifbFZtDCDM1aaL+fWlC+lFmoIzBqMtTB+QpeJNZDRwRH/
hsdsx4qNx/BHOX7xjrM+H6Wp7g0t8Ki0ykMmR1olwc7G8VFZyD7YgF1PWv8B1pGsgR45uPxv1Ilm
YEbvlhaHCBpqa8d0Q64N4cPxpf2MZiSLEY5AO4a+GFORKrWOxPS1meQy7c/ATrnB84KyGYOJxXjR
ru/qG6NFbmJpzYnUwpNEq09GHCiwa9q1K2GzkIzy/gxc2FqaMmp9ilOMetvsfdJoNegSI1kJtW5l
iLqnmmHfTatVLA5OltjOK2goaFo6fC01cI2dG/fBke3JUvsPFWYXX3562ZBddV8SjjPnB7QxIC3W
nSZkRRbd4CmPj8gLxNVEMlPrY7LOC4+xQiljabkMfgRykOhmAi2eSTHQUDf2V0Hgh9cDdhoYR/Vq
yhDWZJhrrNpbUx1jg6ylNng198qtv0OtuzG0+GbUCpy89CR+6ZRwP8BXYzQoDQH/Z94keCttmrhV
N4p96K76kUuyTVt5SmlYd6PTPS5pCNorDt5TrDyz1vOYeHp6fD1Ce3uUdeWP8hMsJ0V8qF5GA8ho
WlGc5yBao/C0U25aQ7Tc9t383sHEX8x2ZY6Q0gOqTZvYizDwsrJJnEK0BI4cTM4ZriGR3+SYhyI6
pfBnN8Aa5/3IqbiRw3Aota6ox1vUaoFRpFVGlFzZ7nIGXDUw9cFzqXUuUR/Fk3krtAwpcq+AY4iT
gyVp0LqkHm+SoQVKoYlKCbt0hi70JcOx5E3OHdfuXdlnr5GjvFPYFSdrMm+E1jOxsb/8oEqLm2oM
ToAhT6JV3DiUAwbe1MpybE8x2qdIC6Bkgwqq1lKoUeuhGCSeT71WRoHh3jIumJ8jrZMCl8dVimBq
xjSFNNU7MfuEfCozbodxWndaSxXOCKp8raqKbR4TXdMF1hyEpeSitMJtxcJzn/RMLaRae8VIFq2s
huPIFq91tIILA9ekOccpYvhbyCXWUVGoxUaNUKvRai2j+zK0aqvR0q0C+iOHwOYmgHwM7og+8Kwl
XZfHX2hxl3tJLAHIwfPrnpjsc0+hFn25/Dz1R/3lAmnSMz6zXtPCfnyEBviee92trdVh/YhErNI6
MfYyT1ZNCphhEaZtGPhZodX+zW6oYV9P7EZId2/a7vOoVWUhzrIygtbYP1iBlW0hXJLxx25GxP/G
1LqzeAFVyO31xdQqNMOTsNjyryLIrVUwYIw1zL1hslem4UzUJZcpaLKMOS5cv2JQ3gqy1DNYQwld
Yv4ey3fMS8WjbX97S/iClSDe2Rn5Bq1ww0xAhXcObFj7tygPKfdDB9xMBlKIvIV+NVkEd7tPq7YO
JZwzYEj+vrODuzS2fvXWpi17BMy9+d5RAzxVAbN4eqKk6/v0wIDOEqGikyncZcf6CKlIrNy623da
W0ebhVPMXE8YxL9Rv4TXGoEV4lI9DGTs6r6gKExlLA7QnGoxXqgVeTWuPLqeJq2sGJJlh/Yqc6Cm
TVKusQ3ZOzcK9lNSpFc2W/1117Tx1gQOmgwt1A6xpSuyIvxNWMm1vsYJIR/qYc4AVEZ4XXrnyIjJ
YelASeVY9e3IV6Vu9WyqLoUQTMyocJdNyyQhcUIsfDkBLgSrxID8lqZn4IzZZuiBQUUZ0GpkO87a
SGaGKjkB17ysDw2UNbXkd1mJ7GKqvkGX0+eBZpT4Q4BHe7pVz9Lv9qArYTQ3L6FBXyyX+V2rIxxt
8suWzEyZbk70DDm4W/jPsmNBqyiFLPYN1/UO2vOJcapv1fFysOEYiQgjHCOSNJBhZhZRtplsQPrE
9ldClR8mka0alUJtpiD08m6TRQ4TBIIeiyt6+ufTYWDUehU60My5l2CxNFa+58KJWq59mn6VlhyY
DlFFzh+J+ApS+UXdMJTp40RadZvB3ia88pZ52fvo6RLxUSAZX1m12gm/37uRe0+IhjLrkH9gTr8e
po65vglHD9y3TBpHv4uAVJRfQVMfpwo7bd65YFmZUksldmx2yqvC9Ib10JlH0UXqikPV2UyNO1Xh
JFaYKhrdB1KPgVSJXuF3SErIYngPXCNdrO7LZPj27CJlW+m9xgOhUSAGghJFk6oHCkwoaYzPJHIA
GuaI0QHHm0FPlIRlnnDXAfREa6GSZ1EDJCOcu6bzCCBPrLiDkOxaX5ew+b2M4jtd2udCeAR+pm0a
jC8t48dhOf1OooygbTNfG4nzaUz14zIWcN+Sr8G0HvwFO2s4HOnLvw85eK20on6E73rTk5SeDIXV
b5xgx1bMTnRcPjwPHFRuhE3ZlGPCMUy8auXG1jO44OOssmOcMMDcFppb+l7V7tPIKWAEjJ2zmOdV
dmgHQfrMAdBu7El/bOCjUnV1DwiBDIcnlChJpqwU8ozzhUtwQ3WUNDwzYJRt8heGbvgdo/bB5xRi
Mr286gKjplnUbuZAfVIGvpNHUXxV9DHRMF87DdBE08wYpRtnLioxX1dd/dnZ4hy5M7NxMKjSqXyZ
iFhxkKI7lbEv60zqnlX+PYtjaQAbYnCM001QHGaxJ6zy1UTjuxiYfU0t9poVCiNPlbf1os6Gc0cY
riNCUPLYq6y7C7XxmBZlnWxQ+oJ8G3liM5RPLvOUujmJR4DlFo2m25I69Jhaoc+dyxVZSwhpPXtr
6RqPpeQUFKXiJXOeMzr5oUv9o+LbF2rQGDgsiqHTD8BKjlHZ/2LvPJYb17Zs+ysvqv1wA95EVL0G
DegkUaIopVIdhFKphLcb/uvf2MhzjvJmnVtRUe3qMOgpkcA2a805pvfUKDS1c3dGmJ9DxA+M+WCQ
5gE1zuAHjX6IwrgDPThxenqHzu22eguj1ogKFa7aB7jgrV2gUzUiY1d0rrK3uwsILvOAGiSixoHo
Op2QRMhfpLsIDzxc5vbBofWi2yAVEbvyzM/moNgqcXxGgszClGJOQWKVH8tAVI2UB4w9w67pVeOg
RXAF52D8BmDntSAfp4mjkxPJjmBAUUWDW+5OUK8onp4yWhPEfVV1v+vVgHDDINwkOTItQpmlsJyz
TulQBqsJ3gqPGc8V7DGbiD5rPHWUqoJyulE4rfSsRqSV19RkgVQKpzIPpoYPYCQDPKzQsChF8mZH
4XAYVfQauRcjZwJVSboWWiBS91Z6bNk3Y7ozgJMiqVcomAMoyx0sgC5roA4VW289hbDh6uHOtrS3
InvHk288uREdAsI5VnqgklIw4fWYHWs4EPlWoM1VM4brBvVQ32Dr11ljaNQlDXMbFay0ij4xfKHT
TUy6knK52R7CmuInsdHs1EMSXQLM+Y1V7Zu+6e6s89y9E2wPnWEuXWa5iWVjhO9Ogfk54DuZdNVb
KcplrmicC4eShOp40TZClpEWnmzsyAyrEnUP5Igd86K518dO2RCkIDaeJdVqQfGMSvm+CcMroTUW
JK74S9pKDORgnnsGLU+r9R0+g3u1NlFV0/rV3Si+tRtEOXGYGeu2ty5INZvDFJlsW9L+WxOF1xbV
3MoUIORcAHNDqTdbVYhHl7B4RgPP2SDJANjMZvLQojqmi815RQ5bsKoo1PvNzNnpesAzhamyFjEi
794shG9prNYmREEtx8FN481oPMlyS1u86rrr/igSL18XjFX2rBXbvrb3UV3i4Eu+NKAf783QRiDG
YdgWoRQ8EkyRI+zGkxB7KvInvVk7lZMedWoirECyd6is+qrUn8LUqUm5YhNmeTm6tHB+FVZuc1wj
cSKJ1M+z+glHqPANC3uiNSHqL6AoKnnwBhUsowAI9KYn/I2qFIooFMartGe/XffPVPtJPeg+EjEd
RyNHXN9vhF6iBlXsr6ZdkGuEV6iskGkaWEL6GSRUCkPUKx5Hhz9KfXBlyCbRd6x4cf2Zr7ozPLoF
JQxPw/pRWRQUQmQGSjHXPruKGpdQXhEQbwIw85sQvUQzqdVKJTDFLLK9Noq95nSc+IqyMttJW03B
WjSPASWdGD3dyknYwKlY9/MhoEvuPAojOLMsoPSPEIEyJrkgRH07nOOeAOVpzMC9vJSCAn2Iy9SY
KfgwaulChe3Ck1Mz/JFP362puXVU+OJaRdvPiKuLHm81DyRCaO6I8rmr8ua1GVqO2OyrxXLXHscb
uD1r6r/rSpI9LduJGZX7+1TuDeDrsZy5bfMv9kjnEK0gay61/pAUUw9oQuBR7jJ2qdo96OPwhe7i
NhfGpiH5T/G6HzNfSW+ZH+4ISVmteJch3Occe7HxZgRiq6f591zbjKH3UE72uNaQzDnecKOrNt3X
oN3mvf0AU7idRbr2wnTr2OFtHYtXQVJxU4pnVnmmH3fuXTc6twpJEyFGIA/pZ3btu/alIoxWvldj
pbdFaZ5Yse5a46X2mjUdCzZb41Fjbo3NYRfExSnMz7VTvHj6dD+o9sXrxKYNdvbcv+i6c8Mv6SEK
0ick6aSCCIv06pjRx4CBoO10hkgkbx0QM2ubMUg1rdyfqDCOgbmiE5xQ7DBUxjl2pWm+xqJ4GSl0
tMS5jk5/k9sVnNfyKTOvfGsbztIDcpQt6bZ0yb2zNXRn+Xt1OIqSPDnzkXcqCe+l/RC04nWoqGqB
PO5X2AcoHGHhlz46JdgH5HAYU5xgHSYutcmZGU1q65XRoGGc6geEw1+IA+DrFswA+kVmTystmjp7
vrfx5DdA3Wlnf00sQ6zKpH4Q3kOh2Xf1FEGdnXwbWwjUU0mstp7jTvdtCzFZV9zWTYeaKlWwHuLx
84aHJKFSpaCrWZURUuIsS55HZfxOVxH1pmjXVRveG116UV1YK1XW78eWYBsyQVZCIfQ8DUzIwea5
1kM/6aLvZUbDNaorlzLZM7XniJGwQUamoygkl/Vs3wXmK4Ut8Ke9vimIOfT6ZK964Y4Q233JLjmf
NwPDo9ndh/a4bTlGFG26jU1tFyfRoUuiq56w8AaBNbfTLgX/HAQKotBmHdh0XSqQZpVkO+PYd4Nw
lVndY0ARuEX7yLC7A9BL34ZkO72Mt3lcPMoDv1WStzKj6sGcBpx4QHaOZGuD2PUFCsmpUby7LLW2
onWfaLS/DCkuM2s8scOWyGP1iza4cMinH4XhwszPxcPEKb/SbHjQZT8o60ErTiw9burePOhqs8uF
hncruOpUHyrWL2WuAyyPsRhVb7Svv4rR3WtJS29cz3fO8F6YBSYL78ZU5k3DwkVhRHVb5RuJMd8B
CD9NuvsEFoVdV2Z/L1r7OqX2ViEvwm7rZ/qYrzNrxS54Va3gAWPGj7SOnooi9VMrfaDnfBgAfKcT
jVb0FV6RnFU8gWV9taNuQ5PKBxT4TVfpA9vGYxFKFWX3Thlmj6h66tK3RlEvTSa+5pz1SlHdIP99
0avh69AilgzhRvQYaTCA3c+0YI2S3neoIweFFkzPdA1f6Bg5yYY55uDa4ZNuaPclv4nhut+liaQe
onUkml2JQpdOGgiaFczd+2S80l/6CCb3rg71O5GlrxkIyNBJ9uByb+J5vHPR9RtKcTsbEHuM6iPu
oTml/clSuheDkwoMPvgjLd/E9ExT9SET8Vfk08es0annscHtGEw4wb4QA3EDi2ODj47kqHoFk+gO
9O3e6GmmqC3IXNKtBh3s5GzcKblG+Zn50g2PIkhvAF1eKS49NswphN+ElxLOYjhBSSg5tBk9LU2V
It5jgMq9q9g/XQprUFYYVOCJwLFuT/j42H01xKQDhHTO1qQjI8VjyEYb+p88WAI9vw/Ce43YwQj/
EYhtgIMIISmVCLwBQUHRCjVikBsT6onKByuMAels9tnea4srALFtb+ApLC3S4rFXtWp1ztpp2zmP
RjIcMLYhTqDCH+ov1lQYZEdSAnKmR8eW1Zihk+TK89ybt8mk36NW/maQIRo2FVLe+SagiypmqQ8X
r3kXX8r86kVAHA3H+TK5r4E3HUZrfC+Vik6KpiNZTC9k3c/j06DVb0Pn9424GYR4iczpq4MgOE+9
Z7ISCRMwV5kp2vdJj29NquC0RUB/lXQxdZZTRlMexlbfxEq4Tx0H9n5LZwNdDALK0+BRiyMydUzL
2ySadwEM8TUjxtY2+JkG5JDOaDukD0FT7bTCr1lmkTz4CBE/3PSO9kR369ZD1Y464MgeZx+b2TPB
hA0935B3n08q5Qd8EftCazj8KDxZ5j1r3o+JxwPNhRo8+aN2tuv8WmbNLjQeRhIPcLY+2paFCpSl
utpRLsc9UuHNSSpfUSIK1LgXbc38IT8XgPuDangnIkVuwQ9YsE2Q6sgPzE3tETF4vEHySqJbd/Ei
AI+CIyWKn/Rc99u+fHbWxDLfWoQ3r4IRi4GA5phZLuZu+s/ySWNef+mckO1e/KGLqEVfbl9LvXro
Ih9aGJ7NrCweXSQlJtFKae59Aw2CL8ewLuo8M5N7m5kN3CooEyrDeMSFPT9LEWliCb9SxE6gzrVN
iiIQnlK68lWLUYoCsyDhBKRAuUonpgMwQY3Tn73ApkxoHqAlnyfFuZ1C4xBie05m42C+gHQmXvDa
o2of4wk7YHc246+hLGUO5UcyuN+oth5s3GZSemuHzrcaCbGt78Mg+whM95YQ+2Q92fWB8Ls3QGmX
gGSYoSPMuaCC0xlrPkBfKSLbTDNDZJWnO0p4625yXgu6aeA55zPxskeiPvgq087czsxaa6dwlI1D
W3WdtNjxe2QDdKCKNc5A1ra5/lUOmaEYX9C3Fmu6P1jKxNl2W2PtQQw/woXycLgGqCZurSnat6wn
jgQJLJrG/+UvfmcO38QIl+L39tdUK8OgAr18R/9C93n9KIoPIT4+/uZVf0g+Xe0ftkwABa+I3P8v
vaenEpFlGY6N1HOJwSKZ90+9p/0P29VUG7WTilgUnein3tP8h+caNk5WD76L4YFs/E3f+V/pPTV3
gSv+GtPpAl60Nc9UNcNWPZSn/5yL5UwNmZmDhapfc5Q1Ls6K1ggXg2mQwK0+d5K5XBosQMAEIslR
alhbQt65PLJcKPnUA4JdgM3ykVGJxC8PLw8s9xUdk+tIXOLKcaiKS1QRVtry+BNFu9z+edU1kCYT
KgD9h2JgZgZsJ2GHOJJ6tVxbLroFBkVZffKV2jgnkoWsCYGwf7lKRhzgseVqLT8F4iwrGM2oWFLI
oQRBX3eMBuVQm3aIX4NZ1nTTZysrSEJkh8h+iq7ZfBrgRY858FZ0vdAUZpblq1EnHByp0kmrJ7aT
oqYZ59Xg6T0dYzlIs7EtVtNYPTUaKVZt6rwrZ8NUvyL9iu4mPSF8c5S8hjnYR4pZ0ZoxGeuq7Nyq
/f1gkv+TYSpZT1qAbkchyobJM+tCgFt9qAKWoIaoh5C0zAah/xif2tbxvQFBLBkcL1VjnCYoj8hw
iewwS0rSYRZT4usexkzsYrO11tQD6xmNwfCE6RoAGjaWbhhNenmVr9P5U+3sSvg5jPbAQ46boXaB
DktFK39A0kCEIJM60VNg+V3v0Q01cqER/69njR7kjBKlakaacGyDJxUhHrbSlZZTjsNok5CJKap1
iQnAHxrWJ0qdbFsGaPy5T0p0GYg7zqg9FjFB7mbG2o6V+YacFM0nA23YOJ6JNoW16uAq8LIdtpyh
9ZhzAu5VcCM6aoE06EwfWS7cxBj9p0bXRnfZLiSRe0trb9ybpvZDKUgBL2LdO9ZZdW8gEHvQ06MF
iGY74SZjkCf3R3VM380hdIXkv28KHPNsteeL4wnWUIIq4eQSQ5l5p7B1ghUkoJyu5fhVjzEmw6zU
mLvdelME9rdBvos93abJ+FJQUN1X0gBhuPNrTFfP1+CmLyfK/CiyMt9M+nivFhWWJrb/8C0HY21G
5nvY2hOFFAfSpMNhEyTVAQWUTpOx2YmO2kur2wh2011DnAql6OHiqVKNUAfCH2oXr1I4yW2+P0at
t7FxIezD3ti6rQ37oo+hkQyHmX5h1dgUF6CDboIHTBAHC49x4fYkpjTWox7337JOSZjiyoe2VREs
zmwPO1TIDGt+1ejTIUJfoiHa1oKKbruik6UUi0vREHE5ERxajmmzUiwLq5rgRGz3hU0qJzQrLIs0
ktKqxiUcptdGpfcZK9pJnfe1iaFW72gCpTL/qFRvEN0tJbKIfSRcNNcov3F0sGbthnirxrZBsayM
NkU9JSsFta0xEYwxOps4bl56qwvZou5gkTEb59UqSAvzpBG5Smsb/HJLw6As8dRYNJcLuWICgY0I
L9zFs7fPDEK3SjYcKJ491MLVQ4kuuZqmFzF49BBMg+ATkuJXNbWLdWeE7QatmSDU+5pr9mvqsLzW
/NiCfVDnr7Ygohsl17Dygh4IoD/cGobzwc6i3dsu+OVK7udM3STsKBVfMg6zvWOg6oIqygiFWk4p
VAo60YDcht2Hd0sWOj9PvvJ6ubSxZNgGJbTII0+HVW+y8xp84c6gYTY8hGDW0xBVg1YZ7LKLCNkN
pwZqLPROxdmWH1LW+W5mk7qLHLvdBCr+GmQHpKdZ951qfs8Q05ch69B4vB/7mLhzGhbrvmlCJN+P
wYjTRTgW1c0pBlChFYeGY0ztJhvHMSHmkQ41j3ToiaQXZzWz67A86L9Dr77rMhguV8O3UFk3Mbyi
MaUfIYWyeSaTiC5TGCiI67OzCWBmXdt0yGFXwIjhaIywatUkh3um/WzgHOMwUQqYnSHAIZTRVJwI
UQ67nNqgE2ILoKMzDzX7YcwOGA2wQNZo3Cj1En/LJo+U9W0/uB/myPDSo1vfT9jp19Whm3o2lnZx
qMgwL9wmf7HMH0pe419WrB7TdUy/i/DrsvrhlgX03qDfKw328XDIrmMu2QH0fKDc9tkmQedwb1E6
SohzYoULGQr3vdp9r2q0isFsPMO47eHDasoqJTVnUxaevuWo7n1cYwhPtG2YTQeHSDoX6LuCnQtl
nMALioNVR0p8KCaaYrmW9zcz+swKu3VqtNaJdS3qy1dQEq8G6Fo84dTQsGMSWUG/kYDU4hs6jbdx
wptKg6OD7oGAmS626hGqXouT4Z1VB2zPVKTZAfzP16ZUh4MbdcwyEdq8PNpZlo4SrS0cKDhztley
CaUdXZHBMlWKhHN+r8Cdo5drrgJVly2JUhwikumRozVHbzwJjVMSolhA8EXyMI2gH8VzgzTTV1iD
bKoZssBgTLvRG0c0IjXGZYsteMImoSSsEPHouZBKxZJUsDpnLpr1AYW1ikEqLRg0hvSHFfZUQgdD
BsmB70hUiNECwWK19/rptuootIKqpLSYfUFNa60rYgAz05HRUcUPfMkyEJhdeBHRpSmYVEIxnXEL
XBtbtH5qJxP+XTaPGh4a2iPmJdTibaLM1imN5hPj9F1sVyGhdfVz40EbmlT7Tkl8uO7jThHqOU4w
c7c0EEl155wQBCTsbNO+KIq196yaENFS9+Xy5VhOwcZpkcHY051TWI+cOS+q1EnVVTXumjQ6Ljy5
5SJlIZEK+BWOfqnwGQN7QpAIx55kdgsBUFRC5kJhmkOqPuQSnrkQNI1If82Z0jeqy9ZIIx+hVmfQ
r2n2EFVgHeiDvmJjyLcVG5QxtIwdfv6Rsc6EdRrn1hXXMKXpYPqqurgyBlKuFDeiP0m9C9OjW7wR
zdQdO3ZWxz5VDFaZeX5RUwLiJpGsw8Rmnw62o0ZkQSxH7Qfe94BMKcolYJtjtscUi9HCsp7YD4ry
jTFf+FQeziF9Gz9E/0oOkmms7cGL1qltMmfhy141NbGiJBNxmE7rTo8nuRWlIU5gJkioQ4uL1yIE
RZXjd4IKiB016E296Gu/FoSSy7CUYcklQLqK7iUmtn4wWFWnxgXFdbhRbEDeDb3AI0LK8FDwmQud
Nm8hGuDqAZ9py2aGKjaOAeBliVrEynA1yChBnhHfLro7x9D73SiSIzny5CON0XkhFcImhsoytTW0
kIx6KeKpJerEBBaJqtS9FKKlrRo/TpjeMXttoIyV6+XPsT1k1GkcHRwvj/2sZ5+u1ZBqxiA9JuDH
CqnPpp4Ur9ELsSYkyM5X2uqawK0iT4SVtN+NQL+81Drk3aJOBegr1+5hRXMPXlK61RIC3SyF9KXc
phdMAmzt1Li/ai1A3UB9ogW5u1FJTt9EQVcxMRBQsFCG8+DVFMFTMrNYFmYebjhJVMO95K3R7Af6
tIZuCxL2Vj25lWg4MwJmp46gFsds92iLtnPfRn7bQJALhXokZX3YRAB28DaH87EECL11IDHncUOG
elb8jJeBO6q06LSssHit+8c8cT+GmPEiUktKsZqyK/Xs6NXG0wg9KK3Ta1wr+vqnwlJIJVFiv3kx
KT2zFQVHKBkGX0NAH2Ug4gyuCx6s7Hkm75A/nBDK3HthHRj5bOdvIJfHflqqPpqwD1iPZHRSuA5T
7CBq9KMds5PWlcaxUq8V3sFDKLm+ptxEoH3xI1tYNLerhnDFqWc1qjprggZrkGNXulXhtlBZg6kV
mSHFmD4otVWjnem35NXUhHySGBRkpViz6KvWVSFAAHmXRkb1Lnm9Q/iewU8EWzjnvl4XzwZuQqj7
s+aBpUC7I+MylDCC6ldbYmewcTNpN/lOVn1lRYFANGewgcbZYkRB96lijc9ndxOOxRMFcIp8xiaq
pv4Ux/VjP9CpKDunPynuCH7eBR3U7QlWVY4ibt9YPTxnpKpxWgkQ3rh0usT089RXEUAedRvASepV
9aaLLFIAXHunScGhsDrSap0uWVV5ph8V4ioOTvkF88q4zRjLf57U5pA/6LVOK2/0KK9J9LXeEGJk
m8B/x8yZVgHECB9Eq4OD6RDAbVjnqtKswy67yUaaD4lNGKoGsmAV5iNnt4u4nx0hCplWZ8E30XJv
vHCTdzk2lji9jYMhPk73EMq79UDw5Noxwms5hbbfJm10IvbHPsCAl11+ysF2kvte5DyHDraMyJml
gYODxKpJR0fHS7GoyGI+u4Nc03ZTcggDEF2l8J7xKLJekNjmWeZ4TRH6VAaedOvZX7Gcv0ZpRYNj
qm4SXTvZhtHhSplPGcwGCwkYTfUZjJ1UCDYqS2rHImSvGm5qgIOHyHzNoQ9K5CpIY/fHIjxcLlQV
BCMkC+OBbgLHqNy7mmH5x0VWdc99KUZ/QDn+8/7apvNhRH21XS4C22lwUIbdDRT9ZZG+nQ3tgYlU
HJf8KyOl9KsQMGYZM/qsmEIZnSoYiLPVbpbMtJhS4jGbI+RzqV3uB0oSdm62fkQq4TpTahKkv8QM
RjBWVfMYo277eS0d7HWY1ozWzEPFKrWERP/gQy8UaYWHLYxsauj2okZHMzRsK836HpFbtFPt2tnP
SJWd2vOOvXzs82K5L0vAxYbKWG0xa/LKMofCmSQXunWOP05limb8QZcuoLAIpneTsst6kkGGSZky
gZa2d1crYbiLbJWZ2XOCTVuTREv3rj2ajetuYem/DBrRGBS/k9UAeHVdOvpHuKsCjIcdtYI8danB
Zg0KC4TfDwtYeEEMLxeBnCW1iNVuUrfzcblQacbvi07fGMLOGTYkDt8JZuL3uJDWQEOxyWoCuv55
t06v0JL4+JxWoyov5q66Fq0JdcoloHWKzbdApKGvBfpwkhjaVUKC3nbmGN2HeSntPcOpsPscnkWR
FNtqzGq26hkdKdTGSFkC3fMZA1RmlwilTpSb98tFrqjf1K58tFpHrFtPe6o9o2PiDAAcE0edJvGp
bKwc8kZb7RrBLCdi+k4YyapiNzEh2KnE92DCiedD1j1V16h0zTUFdQZKGS4GccLZUG1i/v4r6W6K
UxklJfzA6DRohBLPJE9bxA8z2UgEfJdKcl3uYg6bjuQPex31CC4WzG8yGDUOhRkwq6yu9bK61soL
hUhPT1h8aR5NJBTz61LrOHw1tUTFED4Rd6kcm55hLjQin3YloWLyYtKbe3Zjw8+79KVYVun2UzvW
KGBlBthyocprcEh8NGcY3ORIUUf3fCHTYXncYIQ+iiVDrIgY43N1BJijCxZFvwXp6SMCt0Cw21Px
m3V2BIBlkUwvk1Ug+KeXaxmpbX5aaM/LCrVkOerkEbzQESzgWNR7W9O+a7Ub7TBJHJAWeHvFrryT
HmKyK3sKPR7bYfpCbJMnvN5VyKzej5nN6sTr9vx7bGbBUkCuWKHN4XdX7kcthZUWtBo2Y6xE5mh/
9HBkT5PpnlwXmHsRzNJy0OHmuUQhpghtkCJ/9FlJkF7t2UhYdFL1i6VK0gi0dFOV9RnSG0dRbUIZ
qa37UA+DbR/YOBZkei9exWqTTSWHdqlvIhxx8bYh1fnstttqKPpdiTiVqGOOPIqjbPulf4ypNwrv
O8O5T3poUF0aoh7S9YOTOJc0TH5QjKDLoBzTcfSrCOUBfgdSWqr+KU3QX5t1uJ3cLkW7xl6v4SdY
NQrg3XjCHOwKjfyO5CmLjY9uKoC+xnQchjB6Y/91BuKzS72UHboIYPZ7hIpSFFqJrPfHmqHVESNw
lh2bUWNPwheSfQWzJCIgcmWlRcTTdM5BFypGFfNlO3MNr0tgVmkNYmMNa2UO7k2KWwOzofON9FyE
eNlNXk+Q30b+fW/+Yg3OEdBvrY/pGWYOtRVACJtKIGzExFlRnNvwyUxKKb6LtqOsUc7zqZu0dOd0
8+OogV5n0ZFsE1CSa2HQ7K+N6gb5CiUpJdHOJL1ucl3hAHXjG4Mvh77ZKAsJg08ZGsmjV9/a1Lgy
JfkYVWpxg1ffjNRx10aTv2IEsfZ6HkDcybINQvU7TSinyXAxs7TKIwXax21NHrVSaS+9oFyH6SEu
hjeVXRFoZFVc8jl+wYSsX0TFvy1quP5mm1MoZBqPs/CRBVxC1gphu1Qzo0cxV6B2A0YqgNfrosqv
BJTcOqxletFGt6P8oWHj1zcOtPMSxZdp6+9O7c6+0z4XXmavMgTSlOyfLVMQjtiZ5s5ps9vBYQvr
2SihKRPSLXcBOmAt2ViJBo0scA4i0vR9EWi3WYJOrVDSYN2pvtvA40li54D+4uoSga7ZEzHHjFmI
Ghq0DBZJmd2wT42xpQirVT6ZOesIN8ueNPALSjC61JkRkKY3bIkMubUpoQiB6yLLq4YAAZRkRFo8
pMFth6EYuSJZIXCFfDXAVjnZaB4mUC72MCC+tlIibbUWAi8lepJ4vY1ufChe+93QoztiVIEjK2XG
guYrcJyowx8xwdWi2kPuiZGS9hsNFB7o57sElcOVHW60HFirZBk5pLTSK55rviyIvGCMXaV5tRrz
x/hegPNYZWFxSzaIdZOH0ZcieWeHEVF0adNtm3J040NWbZ2ldnUPXwAVsUe1wVRonorqKkwOEGd+
rC3VZZ1rbEAIF6cufi27ljNtsANY1i/wZwe2dQYW5wm/fBo2mw5bSZVic65K8ksGtnISu0lIoYGw
he2xND1bOemM+kuZJCRXIcI1W/1bbCCSrQfi+6K5fC5IaFhrHVQqEHOnpmugWY0jSxyqQMWkXcmQ
rkG0wUjD6NqZ1yD2mn0ghU9leoU5bdKDBHdkA76wc8/1owTBgQ4nJdRGrGaWTSWBQB+Divdaqy8O
G9oBjKVojcGH6YS+lQnLpKwfV/u5KPuN6ygX/BrtY2TqX8rJ+1qkYCD547xdy5AuIvtOD+IfYUKG
4DSgyUbQIxfWCbX+gtkoAsaUhCQsCikidoglAXcaHUVGLRjhmnLoBup93pRoWxugORxBi4685oUr
JjbwSbHyTdB3tgIQ1ppAsxQD7HNGzdy6DYAxp9+hbH7nZN9EDbwpbLnS8aQfGTaVtaOfjfzUa5xp
dfKE1oo+MigAfM8UmUWoPTtQknfsdQ6zS0+3wCsSj7Lwgl7ILJub1JvxOmR+VExnUMzbJoMzoBqR
4G1uZ1blfBHpY10ZP/SG7jmlbo4ddDQOdvYg8rpDXme30VWis7vhZFsFlfva5mvweIueBMXbQBnQ
ZWWvKpBsko3aLxR/LYIr9HNCZQcxr3KqLURL5oz/woCRkmXtGTcJRBVALxjDSsefEVYimK9MXcE4
7DdNZK9bpzC2IwAApa5LzO7eexvgjo3myr4Nk/nQyxNKsLcPFPRsHhQJ0iTAkoEgSpknhE2JrmC+
hB1IrrkY2TtMnWDtqjpb18ZxXAS4GW1qxVUB9M15pSr1XpewnM0YGMdwcMBmXuPSoYwPU8bgR8J3
/x5P7SmdSvWgzxBFxvxAtIlGlkK4db87O63I1XVWODBoErnV76mN4iKLVPWc6ckbnZHaj1tUVlRd
rY2pJI9Nmdp4wlJ4yTLEc6TRUnBKo3REQplVsMvSAv6ILRAfOSXs8ybx3RqazBjROYrgHSOZg+wG
H+sgHBew6wS4zl3P1PuPYeP4mRMAzkI3HqiYrusx3xMs9VJniFczHblqDV43pjE1ZMWb+Z5YmXGn
VzgBO4IoGrjFBwu4yTw49pZWsr2KClFu8cIDeHTFD8YYZ12rjrsuxv7UhlSFR8YMYINUzKK52yK1
+oat8eTMtPAIp2GXjnoqQIqpyZJP2ZuEFu9aTBy7gGrX8fPCkcvgRCdG9bf7Pm8qs8yS0WTicl0I
bR3L9NtiCcZdrsZLMC67P0LQh6BaT3keEvYm80EMGY/yy/ObQKdvmWdP1fLy5Tm/XP35dvLtS7kJ
tHVOD02+hYSBaLM2033hweViee3nzZ9/xOfn/fLWvz395+dNA47DEAyyDwYYva/8lEHuwkP5CYOV
0JFePlqzI22fz0SP5qH+ZD4Bsj4k2mxutDdFB6UWys2ENyBV/U9XizoXx9oFNYyP7DWQOwyWPX9c
JK5NA365TZOXyOPlaqR7NVV1+SwB1/6YW5TX0BaSO/H748v7OQUFwp/vkslPW560XNh68uc7/bzT
BH5DxAcLXqbOz+d9/lk/3+vz9t895+/uM5XWPThiV0dEJ1liInyZyg5WPjDky00SLPh3/np0ubbc
tzy63Fwuljf4vPl3r/27t8o7ED2JwW/RyFo0fQ228ZRpwyVLebn9t3caVcNW4fPxUr4o/nzRcnt5
2K7ZtOAyHgyM0eBPZo32IFeD0pn+uLo8tFwgzaIioRw+X/7bRyw3DXUw/gdKn91HefeWf4h/l/qg
97KaGiRv7f/755vITf6QD0km2j/d2BYEI00P3UczXT5El/HSTxXNf/fB//OxvMt1qj7+49/e/qVO
h0UsIpl/zWd7at+if5Lo/HzBHxIdTfX+AfUMdYzK5mGhqP2JZdM08x8oRnUPgaXp0dBx/pLpmLDX
2L/QgFWlhEYzUfD8iWVziE9VVZzummM5roaI6M9//r+DZUPZgwznF5mO6ppkt6ooRGzDJHjG4J+t
3t8ucRGK//g37f+WVDejkuTFW1sjbyyDUkv7VqY5/XIVNzPqzV5Wy39e/f0JdLupTjjSQ5oyj6Oj
voevxXaOlMQdlVD6f4NHAQ6YQ1eaN+FUx7tiUu4jR0Nb17k3TaNg+0cGB3l//jGWgAiLaZa9hona
5ZgmSEYVlGkmK0Z7DB12SDoFUCe8y+ehOw5R8pW4+pdIo8uLj1HGJjA0pgOezLyr/VxKOzxTE7us
tlMqouRaiHgA77n8J0xMRXlerpJq5M6Py1Uzx9BwIkFjgMFJzGREQ/+PFyzh0T+/il/eZnnVL9/S
8qzlThRZu1jM2g79eK9unZkYJQ1ISv+yXA3YXPqmGV0t+cBy13KRhjQbFs7U391nomfht5IvQcf0
51VzCSpcXrk8tLz88+Zy3+fHFMsLl9v/6ep//enLG32+b0iz7DDFzXigQlkd2fFWx+Ua9cg/rn0+
IFJSxj5vLtdCq6JS+dtLPt9meclyM8rwEatxBo5bvvXn+y+PInmb0bvIR355x5/3Lk+wMHeztpJ/
HyaPfq6jn3/sb3/T5+ct7/XbRy03I3lQKLqJq+iv/6cCqs3mQN6GY0JXq+qlNkGmtBXLZSxn78H8
/9Sd2XKrWrZtv4gT1MUrIKHStmzL1QthL3tR1zVffxo4I71y3cxz49y3G3tvbSSjCsGEOUbvrS8n
7nUxXU7pC1o0DerCWx/6XjFfL0qWtddVvl9jXfxeafnzz90//ozXkHfrlozT78V1rb9ebr37n//8
96cMWqwMoRVhMrcWEVu85HOjjeWyabmpAmEJcSdcxa1bCd/4er9YYCPrSuvq612CKuLDcL8+uj7w
80rE+fAi633OTCR///NmXTFHjb60F3jN9S8m9AG7y0hcrEMUcHjaDy1TNJrlP4udnzPRl6gKr38f
84zrCo2mzUBJ2wHlhTeAPF2XBm7vJuol0zQNTB1XKD7MN0LnmpMB9pD6hjDt5mh0yjnnQ5hLMtj3
orToBjW2Js6spQr6vbg+ilP8qMYU6dd76836xHW9n7t/vOT64PrndcWf562PwSnrnQLexha5Bi0G
CtUf/VSF7uzXR5i5CiMF0HcUo5Htp+3bT4ldaUYG9T+C+qSMhJmiqKlnLLW0teOrGughQYS5yVTd
zGr1WGhkbMqI1vhlsfIcdO1UZzTr1jRZc/ne69LPzfpYriuliwm3R8TE9phrJZ9x+tL/F2rlWY0r
6mwG+a1hDT8yCAe0FAE3qS4xGZqlx+i7k7U0Uf3ef7R07dJEKE3KpeHQRjUMuAHf8Ho3owihtnwL
rMJM18eE9oFMYwvetgSIto87Zw2tXKMqjbqyvMDqti0l2b3UPWlK/65g3t5mTVAdI1BSR7R3OMos
yiqZqPgo7OYHoKCOXnbibs3PxOXWHDTB4BJ2WWqYtO8MxIlrHp8ZQUHUdKJ0pmVWsSYYNqUJcuAn
zHBdinrxVhkgyq0NtfUmXK7nf+6uSzgrpa2SqTcrtWe9SULaBUYu7ZFWoMFamzJCcFuJreDptY4v
EggG3XIMPhCTmgadHnP0uruTrX743hGV5Zf72f3WpfWxKkVnZvRqigBQPIL1Tj1E7A1NWTpgWr1M
HX7ur0uV3I28mVUjd1dSVzD68ZCUxvILK/g/8hwmTbTeD03+hFSQX2WQe0QaRqtuGn9py4j5zOxx
EEjCmdXx8L3YVjura8hTR0jqD7XK5NUETlGKOn4HDsAwB8hYSOb3TdXtCczi2qSLzUNbNyYNBKY+
EVGqEGsUpnnjTEAEhRkhQXCwgQOPBhfxYh/tpOnSkBbwQIuSNLbmYXyjEwBSnYjvKHfmJ6REv4sQ
d4QLJ1mUMfg7ySfGueQu6r0yeEHiVS40193UvWx+KdQ3e+y5OzkkJ3zTj7KzMfpoIzc0+SmcGzvQ
3NF8E4h30rSp1M/Of++z5aUJqSPplwpbSsLDE47OGsxU+J4pJzzTeQo09tiZzNYp3gDnd/XihcCC
bP6S5U2sDXYZHkge1oJ9T0VHcBbgSOL0Zr8d1Kuu7lRtryhHMHPGl74Uiq+YOIpuU0u7Oj4X+hNu
zSo9+UA8EeJMRzU5rSlB+xLUXu027YYMImblyGbnjuA2xWvYnDIRdQw4Kh8rOkuV01l7gaoO0e+/
x7LBc4cNuXshFRjWGa/ol7fo/jLonKRmdKcJsUjqDd1zBvenC+7K9lPvvfpgHpGg4nc3e0+LDvES
NObm6T4UNMc0dzRYQewECaU+TnHYMW6C/qCbuybDPLNT3odgRqbkgbWCuyAnp6zZ95VTiDeh5RBt
A78iVR4j5Ykud3Y3Bd4kc43qETDf/pbBz7zUT6ZwGMUdqDIczVyv3UrnDGVjuvO1jR5uIt8uLLDe
Tv8E5tPaDLdB5ErX9hxhGMMy7ST+tlBs4I6Tvh+hZ4d7Ojha/dUaDmH2QXE2CYePAH1t9flkyh/x
zCU1w2SHRekk4ngV3EL3zNoL50Nt3CXdMY4O/cxxodgjoM44gTb3pDbngP3oWFrL9qauLwYeLUsK
g8Jv4CcG5tjEFdhNx/BAZzWAXcAP2HvgGLTfHLOq9hnOm3B0K9k124P0u6gvebIvKaWKywZjO6Gd
tv0WwrorG6ig9jHIK3SZFMSxk6I8pIJ81CidEo5GlliLfB9ppZPHZ7hgxDIOqmOYR7HF9OyKp/Je
EzaS+milh1ncqaGLXrXd+TVUkK1R4E3cEDBetyCiZrupXaA6qLPV05xM9mZ8G6/0TqC1k7OjXVp5
PyAa7PuT1m6neDviy7QDPbDJWeva/TAjT7Clr/gNuZyOBWpoPNBjg3w/ZCc4XOIjZUVVeBWh2Bm3
0QsSNGX29P4gYS5WnezVUqjmnvzAy6S7so4xb99T2YMxSRFFvKvjvRhR7A9dSd2Seg0uIs3cYWDm
7fbgP6DP43InXmlyJhw7nd0Kp7j+aDMP0BhsjMfOvKVgX8e7DK4aWLtPnF7WFZqbtlFucAXg7gcf
UFg2rKjQ35TU4l4TguzIXZoAvaGQ9JgWFS+LnZSBs7QVavSVy6s0gheHEMlctjl4XMc4WzfKMfPy
HUA5oSVfDpCtDUrUbthgioPmnk8SgVApNn17ZeJEB6s8di+a8lKhgSGmbdfdy58+CJJ6x0czZrvE
bktiGMY6PpPfeGZ2gp6BGtpygmv5jCxIjTwMYfBgyLgWCQN9gL3UUitiKJaGUz+cdHEbfoBvnS14
KnvhHXEr/SwsiAIalZue4q2MD96Jrvlzdkaddas+Cpt2vg+j7WwQj/AG3yZEfUWsBvoujZZN7PYV
OY9naTwJ6rn2j8Fiw79OZPFS/BaOVnrp0XHDq7ggokfMD6aOKjEiW1AkzzTLrF940Y6pukO+v6nh
ilB83geX+ZgQBI1s/Bk7mjl5wJGHZIOKOuNYFtz4RVQgiG4Qydu9tWtSznVEwzpWCLXQFrgK5ug7
lcKjJjjd/KhCSZ4uA5PS5h37b0v1s0dFZysaPzLFYVuL4ZUgQUK69fDYhY8TfXw8hi1poPGhS3G5
wx15oCk7TK80a8mvm+0ofM5AovTtWQ5u+3B0RO5AQqZZBeLQxAVHT3KX+CcdrBAjS4Siy40wNZYn
iZCsxGMLJZwKgWDQbB5RGIM/IrzCJploZplO86cJSsC+DV8i9cirJ0cmNCEQrh6Niw1V0qm84Z4g
dkmmR7nJKSR3ds48GwXdBuMlMCvDLryw9ihcP4qVTcH0IDuCHW8N2AfuLy12yudycvU7zPt79UJw
6byN3fw43en1RnnzcZw5CPeNDXuaQb6VI34uYUJPwSOpIeKDcTPEGz45FS4qh8+jRS78DoVQcFXv
zM9yF5yD81f93Am2dhO3FIjt2ncgGwvssdwRNnCrbO2+cUfH34ERtCM7dCQ73Gr3v+yvctP9wkbg
7um1yHfKTb6T7yYGBS4ArmBoOGLy5/hZVPCg2PWzdt/7DsE5mUpW/cZ/xOfB/8P0zKoEuTQ9AnAX
OErh+ne+sellmuNbM/Zaevg+ABlq/8QyOaGL0J+kZjp0tC73KXtcuAPiWrw1XnkbEWMBv8cLmnum
S4WNlsAJyKndRAfV7R1q4LKG5HLb5zfzQSEmRXI/LJtMlV2MlRRp0zMIMXd48+EpnpD97KDrNDfC
L/EJhXUPPOI94DDIDsVF22UX8RockjPteSQ8Gf7H+AbZaXEtiIGzMy+6mK8CM0NG3Gf0lxU8zw/k
4sGGHhFJRmGxJ48vcEKTyzaHxyI7dqNLgxcVLyeb/VlcotaZL9viVXqUA6d/kJ+aG9zm2/5OO42g
Pe6So+4oLjv7trMclY3maCfl1Nz0d/Xe994AdM2n+VTdKLRCnGAHDvgEq+XM4Q36NyFbA4CiXT+2
pO/29hZMJDLyB9YgysxmpnPStuFru9foGr5PG/PgH96a9/GU3YwQeG3wZm5+QrJzQqtPVgnbMXGE
DehnGz+OHZ99hwweF638GaHQVnbiu3avm075mNyUj8JLdD+63TtCHDt+BO3xu3oaNuVes0scMnb7
Gjzrsw1OBPUtQzxDgMtthgrYlbacNZ4Zydh12MJL7xDulMMeO4K3JfDtbr6vT+jwy31yI+w01zhp
jyX0F9/JPesud6KtAcERaoMbApVx5tfOASNiwyV3LNGB8aQTDLBDDcLJ5ZXWm+MFHhcl+/TI7vAU
P7an4XdyY3r9qXrHVldQ+XoRf79kN9H9tPF/h6/5Z7YT2RKMMdpRO3ZnC5cf2saH/KE757Kz7d7E
a0QIrEPqELsVB1VkP4pfOaoKR0RseV06cfaj9dG9QWcg4udYXbKd+a5e61dSHMChcM3yXr/GvwD1
3JBZOD4kx+QoXyFZ3lUX9ZpsRIeN6slnbh2os7zBB+BERp9t4+T4YmztZOx0pziEL8tOtxOeaT4z
vKFkYISr3uhAdmdaWzwIq+0Cde+WU+Kh+mJfhbqR2/v5GG+b63wMGGPa5yLZFGfOTsnXut+3z/Et
2mP+HTmKXIgM/F4xwlO71Q+KD5TdKUV7obUwJ/2iqds+8zcOJji7unQ0maOwaUj/4YTFZiIVlHPG
x/wRPwgQCxPHH2zsb/jz1cnTRLheHCbCh3hmXNYdbTvukftztNzph2A37kd+kOlm/Kxfsbw0eH3Y
3/PHgUvyX4g1Jqd4Em5nvEHBDlZfF0u7BpHu06C8JJ64R+2+HyFcIS2iA6schDPKEBAVxn32NXFp
1yBn/gRhDMUwQ/9njXfJs2kAy9mGl+le9Izb+dRNl+RcH7mkAAjFsSK+QtHd9Dv/7iu6DGzqEYOV
LeGo5lL5EN9Gl/l5XAfAdZTArMKgQihycy2+ENMwqIi29tHxxMrG9Ai5J+I0+DGcYb6qT+0+d8c9
ym7zvb2tDtZHlsKccPClkUDxzlL9Gr7A8rwFIcOnnk9B7JAwAkmydvjd+wfjWbzWt3S9k9nLLsv1
wZv0Ub3xEePSBZ1cIdo6zc+cEPuPmZ8Rp1e+DMYMbFwiDOeGYWnaCDbmmOkwbT76HVd4zDXvlRvU
xjY0DCd0gk19y1jKafJtzs7D5DXXlNhFO70dzmzXZAfaeSMcu8CWbuVDyBHKJZAjvYl7oj/IUtiY
ew58laa2g67CRbLGcAPr+1b0xJti17au9hg819vSnahX2SHD2FOw+wjdcqN5hAz6u/Gin3obybQT
41CxYZNLDJKkLWyZjT1XnHE+jM/5tR0c7VN61W5Nzt3x1rrJn8sjeuBjCFvvXsZCYWy6eMMpTb7j
cpA6DDvtddwpDM/kQDq1KxyB2HiVxxUqr+zdma52zzXF8GUu3z449MfCm3fdV884sct2UCcdaRdv
44fokly0Y74d7rcYAaRnmV0gwbjkyteeI/PCMetDc3L5AdUvhbwALHhP0/v0Xt7Vj8l9dtOeckZB
45d1Gz4aD9ItyIl5j87Vy27Mi7iJ3fj1I3aF+/HYczgru+UfHd7qYEe1oz/J7+mdoG3i0h7SHfnR
be8IL2K6w4kHeIb5bGS/mOF5QUGCEDyZ7Zbr4oN+QOgGlt0u98wXLoR2Aqxa9lr5Cs0m3TJOF4DS
HoMDONbZzeMtkovZ+BKXtKTgkugTv+KSC/nYPgIqCA5ExoFvyB+Le+uZD/EReFzgo63ZdkslFAcX
V7yyARUxZX60lt2EpRC5eiDWm+/HGsgWpoy3eWkemGt3YFmS8pyezrL0XY0ygbIWQ3xhFkIFV13K
yevNWon6ubsuBdNg2vIAMG2tQq2fxxTTQxeSGzUY0kNCgsUeLhyeuKHcKyVqorYxgFtzLdhHx0Z4
6ynmLH3shRFV9XK0m8QiOJgc1YuFIxIGyFg4eUQxuEVMEeLdwjex3jB10UX0vqunZrXDrEtNgzNj
BgEhL6byJl6q+lK69BXqhoS5dTEhs42zAF4jPW2KfY5slzw2KpjmNcBLtwTBUiHJ8/tirrAGwd9v
D3NMP2lSqrtapTa4Srql5aFxCPtDSKIDTOfkQ2p1qi8yYqBFdVGOyJyLcVwuyhekR3qeSp3LoMUF
RFWLjoAYo43Qkgh9ok9O6jgX0D0VBtxKuKVQu6uDOmXg5DMBgoRmUjyPvWGQQD2BYF5MP62xtEfW
xW7UKWlEi7d77dathV59admtS8barBuq6pj5QeatxoL1ZnW7rBaDn8dKkjR2cOVISV+c9qsWeJUB
r4Lg9e56I5YUrvqBGdhaB11vSkGo5M26iLTu0nZZj0OXMu13rVaeZQKCq4jbAcDyLipTUGgGTvpx
1Qv/cwnrFLXP5bH15q+707Le+rREKGlsZPn0JpnorvTmKxGbL3E0HXqrDABJx6FKrJJNNuFRamX5
YNU3aVvyvUaKlIcJw/KhkpQRQzg0GH8/oE535U5hJFLZeuXStSFvvPpeQgB9nPMwwYow3hWiji3f
x5J/yKrFLiKh9eiqWiJ3Wq8Os0xTvqKqTo1UfzJks9t/31v/YIkmzmC0t/YfD67P+76/LvbjxsoN
cF8zNVeNAV+uKSK3AVHIOA21kN7Yurw+vN5AuORgXm5+7v78tWp8Kq49HK5/rrH+8ftVlK5GN/fz
J2KgLmZnoBqvDKTLYiRh0BC1c2TRBbXlZkqoMhAUOqo6mxdLGvKr4iCovbwhL/C1SDUISZa6//nb
uhQsFmji9vgO6xOIOmrEzfqn9aaSBX40FV+6XZQAudaV1idRvSZeQFrbiMv7jUbKmt8v9fPo9/31
CetT1xeNjcUxti7+vN73muuDP0//ec73y/+9OghUaMV1//DXU9Y3HIy6doaamvbPy/ys9/cn++P+
v/1kP29daQkgQyum87xst/Ul//j0f3y778X1mf7PNv7jnb4X1xW+v6DVMc/UU6q2P5/5P26T9Z2N
BkTD99p/vPPP9/zry6wv+398gp+3mN/mVr3Spnslq/QfxA3Uxtlhvfnrsb/u/rtV6AFQ11qZHT8v
I61Nq5/V16WfddaXLSqdGdjPOj9//neP/f0260v89bLf6xjKfN/Sb9t2y/cz115sEE+FV2GmBIKb
H7rlfLv+9a+7CIFpLmIBy79XNNcu6rr69+K6fkGtSTbJI/53L7Gusd78vMz3u/x8mv/4vL8+2H98
mXW9n3daX+/nsXHpgv3v4UD/H0mGJNg5/2Ok4/k9yv8F6/OPZ/xDM6Tr/2UpuqbqiqzpJrBv9Z9o
H0P6L9EUTUD10H10S1N+0D6q8V+qZnJqMSxRNhVZROjzD82QqqBBgg1O3DYyVVQ+xv9GMyQtiqA/
FEOqaRgW1vtFtKQgT9L5eH8qhlojFoV2FLiUBwwKj4Wyti2T0gS795d0qN+6R2EfuDCjtf0QfKvH
vtVb/xAw/ZkjKfEF/3pzk9RBzZQAFcEvkv568yLXOHJFa0mzJwybxPX2mA43eLb01sMxB9fc1L/A
8/4h6fp/eVtoS39+5w5bRF9HvG39AiYkzG47wQN069A/8nGGYirN/i9vueCR/nUr/+sX/UuXheek
9s2ed2zpI8wXqqhQdVEwkwzVxk//89dTwUL9/XagGkzVMGQZ8IwkyX9t1yYVyjjoq3oXtIN/COk3
GKpyS+4VUY85qLmoSUK4ACZacQvkyKQk8dnKKGeHBnXLQk7ORpbDRBJ8ol2gTJFuj8F0QIbtzHWm
uRLiWFtpIMrNhviMxF+CGwrShVY1kxz1s68s4o41zVYGI9/lAdKMWslaL6G6Dq3d34TxcOtzwUlQ
30B8sxSTfkaavTY2+AMqk2IHqaGNuA/Jn9qrhXzPVSX5ZguaY5yYhc9Lp0fPiL6MQq5eapeAx+fE
YqIpRONVMUsmfZPxwHnSfzh3kTzapBHthmEWiQgTAzcA9yyFjbTT6/dmAc3Myns40Ucs8umqiboz
5B16ilQ7NHoPzkhpzgacJVnTDnnY7Qe5/aUUFu6CmdpTrnxpGZWnknaG3F9JkHabpjkL2vA8yYPh
GEtIxRxLlMgBUiQSTutBWC55x8CZCWRPdVoomI70SRltuIeYMbrhil8fQ3VZv4kBtAaM6qjHhe00
CaGDsJ7S+0ikoFLsquSXlMtfisDzBuhHNlnEri7zUnJAOcQ0MxrR86WQCq8cSIKsu8EnOSvcCdX0
kgsH5LkZXKUZb1XpSETW2XmEH4Mov42qFm9LFl4cgeXtpq8EimKI4VqjrI047DqRk+Gkfun1ORPw
xJi/FCW7BuUnopv3rqmA2wE2pETWUKISHMyT2cYYyjefGoBA+07OTXWr6P1VK7MvcSg2COhTd3md
TBmv4qTdTsWdXlmZmzT45JrZQZdm0uOklKuH90jCSrusR3fOMSCRGLFR5eZEUmfuGFk6uJ1QUtXQ
mcilitKjpmermaXsDrr4u5H5jvvRpAwFRvdLMIjxkNrIUTNA2olwh61UonMV/W4SvkHW0CoLhfaU
KJLoZMrcLqzdl1hRR4r2zadVMB0QQmPEdJccsoVjK8zKl5jiNwB3vvHlWXcsJPmShLmoMvkgIBBw
6+ToK8U+2BA7JZ9Ti96sDoo9rPjMRpNfLKm+V2d2k1SSTkVsUVInNHSjiCiAUvKm2lTc5DLNy6Fi
/6lIQ7FDahbFRF8IJT4w54pewsQTaKqtP7SFX2uq/HfTMu94LVgzLWO8z8YAOeqVAnyVsGpdGENn
orkuk4H7bdl9c5kSq18Vv6RYhypjppdgAqDeB5TyW9W8T2qgUmPKt/MFqaTATK1e0SgdGXqyX/Yb
2NKPpN8ANdNoVaBokipoao1AWkhR0mk0LJLFEJ9grEXlMtI2zbXuKxVywGahuOu7bMvhezRkY0nA
Jh2qVKDsJPVdlI+k3HbN2Szbq5DXcI07Nt+65+FcAdxL2UkPyjdZ5nukGLW9OF7cvMTzgSIlBpvE
JccgzA6YQg+KaZw4ZitVjnc9PYNOLjdJgP3LbIFXzQm+dhC1X5nUPshDfAM93plVjlRpuVE0GK7N
QndU63pr6cO1N9jGjVa/GVFewyTrLrARiGSwJs/MA0q7AtlL/ZPf17Rz8DDSL8joSFck1DB+0iFI
Z9fvsv2yO5kFwrZJZjAL2sg1yuiaKk91Jatb0UShA2n9ogF0iHUOyJB0w6mYntqypLcrcoiH/ryd
c4b89fcE8T/BDcY40Z47jQp6l4bYDXy+lFXZWNDYsQP1q4XLbDN37F0IEQWQFDeX/XuzZFMwkb6q
s/xVpwNjsWVRvtHvISl5Oh+sHXkQisQlUqNLjVqpq/OrAKSJuJgpwm+/+LXZKeZ2qwFTsODLVf10
ra1FnuHfijq7sxjR1A7i8dplVDSM6KEj4JFBdZkhqF9ywefshmWMwV5ZR9q1AmUflAY9Z+WriKer
rLE3MpbtxRGMgJpeJDG7ZFb125oN2vsy4ODlOFb5ReeRzQUQcKv2dKJFMyMSo8pIMzYmTxUyjP3N
uRPZFEjnSqrtpyZks47L4E6ECBhfBEZGGyJbSKg7BsPSI+H849TTeK5TYoVnKwA5V8tfkSEwdsbR
I1apvvOquX2akt3YM34KFl8tIBWPYukED6sGIzJdp4pTDLJUuvxLITaBNJP08/oFJYEogqojtmvZ
4bWyfVumJeQolR5Aw4b3BAzIeTQqNM9o2lfOyIGTyeGmjpeWiU/+oNhkFwP9Caf2t1Ah1T0JaewY
qqcbc3KaOI13Bil4VuR71hiiRpAVqILpxyzppRMvo5rmo7cBGSAQGQBsL52xLEV4FqEfOsVALJU5
oCgrSuRrbQk7ajCaSzzliB8tHJpmDWWD7Oa6zDmEwnpypCG71DkHhTwOd2oR3nR+c65yLFqLFi5d
znwhNlQlbi+qgOpJK/C6kh7GT+i7cV8c6oTOozlcy9HItqqGwTSJi9xpR+s3GDiPsg6G6gz+upQj
Gzf5Cm0YFW6IvUyYTQ2TnEUpM8ozR2+nqwWZNtYj0jQkVfDKMkNiA0zfjSYftNCxHh7nINuIRnLb
yjV+a72aXXM0X2oqL4wdlmKHGnUzo99kEqUrOJoRsVbIC0SNl+Kk+tloeOSgD8TwMzgBjqeE/4oW
if7kQ/+Te/kZiYyLP9NLAesJftwdh7hFSkThUKs0WsOZfJoFHSEQ6HggjCSlDtqrbrArV8XAW43y
2yANh6ZInDwsccLXc4e2rNoUQ0DVuh4vIWk1jLHq++hDxkowqVIfbHwnTcFGmApfKsxNNmeqZ1sY
PoBxaW7JePidJE0/hCLpOCMDFTEAaNphhyZjCmvZxRNDuz9D7DQH6oG4hs7uB7xMVQ6PVlhAGcal
0/0PdUoTJ2mFN5IFudYRJrbG1BPs5ADvbpwxo2LNwHcv9Oa+JlPTjWXNNpsSaLMwbo14IQUOQelm
NSlcYjebO7KfTpSeUWbq+bGZk6dAYPBBwidsyFlYRBqj1qOHs6Rsq0uli+EeWL5BepPe4EqvJPh4
0qxFJHMMv2YDEHxMJdfskaj0mulMbf9otp1qmwiQODsU7ESiiRvQpNrMOb1WByA8zSejHd7KfjwF
CtqTFqapbQ7dYwyPB0+b/06MD+jA9UNEmPF6crvV6VYW6HqP0ZtE4IBbiUMA3zelCh+C4wgLYDtK
BFEfUtw2FsRnIfBRlbQknsKu281lm9IThgg50h+S45ZSHpNQOwnVx0mJ7pXQwFvf9sGhljFF160k
bRQLbKBUcPlT9koNTMG8UVM8vZFyqDn3Estc7OHl04QyyJAyPnxT1TAcZbJX0tuex8/e4KDyQ6k8
R3G6ZwDmoqCFBGC2RHmFKD13rUxuZ0rtXKiaXw2H5qYoP6OMHQKs6C9Vxl5I+NlEy408CcAgrsUV
rxtPrb8ZSzfRxs9Z7FHv5JBVhbBg3J5p2CxDbiWQypAqfPh1j2KgiAwz4njxz1FBXIQ1bn2j7h0K
X2kwnaSBfovcQTAwVTnfsSWQv+gZGhFpSh0s69FpFPy7VPsMUn5szKbxRsvzs5bM6QaBdeQ047wB
PhkBS/CrjRJFH0nbk4+dRcxAYkIlYbttLA3RNJNbrmzMhCAtvIs2aJd6awTNwgBvFACLdNQhLXQB
ub0psy/kXpWBFkt7z+DhcLGF87fu7zIA1KWs0ToIfM/nFL6NG52rq6H9PdaciIcx+WBWhGdaxlNb
VirXwmA+F4cf84eAM/qEwtEcaGUrZc7UR9vmovykyTKJyvgN3TowI0cqSJhNiPgJIV9H/tw7ZZjc
lyKt2hjpdlJ0oUfKTUdiE5ctcrM4d2PGI5r9VpgwKmZ97EJ8P6lR8hHmQ865bd8ZZHl2UKmcUVVv
9EL77JiwOgbkEq/W5HZjMt2qVeMTn+PvXJ2TA75UqG5FTNSYzO+qqwg66ZDsdY14kEYkHVlMuudU
7++N0kCnVBhsFz/c0wFiL5D9lnTqaUGqDxtyAG6EoPtNzKq/0cqGie0UXxUxBXQiD8Oea9QbFP6Q
zqBuREBBt5LcV8eGS4tWIieQMCuaQPGGa0p9SUIjtr3pmGzQSAz1LkVVnmz1KWq8wPC3Sj2i1mnM
lzYBO1GrwgNa6XvstjqziQwNgzKTq4poWQ3JSwkktCd1w0XsVDaeH4MM1KIzPIwH/5zmGgKmpKgd
nB8Y0ftDHANDFFFN+eC+exzSzDkQhWpzm++592HMLQpGQd+CoVc3gdVWbjjByh0JSFCfLXNo3zEf
P+jK1O65sirA3OmYp/1QR3xsMIQP2okL4czrR45rfKVE2AfMyCkZhN2ArLGBo5koxLy2ovwImvEW
vNaHWuMoMHD6dmlwE2NG3ec1V9upPnhQBT9MTbMYFDnOpEYsNoNPMshIBdVl67K7t8MG0gCoIzUA
xzHAXTTVmj6pPjKLa9rTCLpqo8b1sNM73Z0zhHoyCbrLbJPdE4qcMyKTGgxN8Pph2dNSVXQlTfQU
uli893YImTHWS+DZwGjpzMwxRGBjh24kDE7gWj/EJbvlpwqLwKUCgZZb1BzdoPbQUG/Ikw0Wb8Ya
4H5tDlXWMpNjMZTnNgXCZ9HulclZNYiMckMVwpUYbstxFF09V15zqUSM3SfIbdMPQwjf0LQl0a9a
nA8qVzV2qVXvhSowLxilQyKph0r0Tx3p9bMJu7Gnie8naLVmhCvTtFc5BTtWnaOHi8WJ8Z/9l3rh
Tm/yV3FCh17gIJiK8lJEwnsZZBjUZSZfmVhxOlGdvEd3oXOZg2/eum/DvnFvpUKf2GPrT3HA2Z+X
pEnKOd5uI0IuQoaTW3SjhaXkngYDzYW2ANNQJB+xQgQJVnOwciriYt7mISdEZJfME7EpaCmRwOid
Ip18xMJ1Lnq99iSMRu7NuhZufSm7ga4876KJ/dMHvprlETAOup9dNG/VsvuCcXHfZ+GDkftPeYxA
QE9RMuIPwCiQMqgi/8RKKbhZqNb7iLZq2WqyS85tsfVNZPkULatBC/HsL9kcJorqWXHSgE/A1j2N
tYL7hJx6HUVBLRaxF5fStkuVca+qfJoU5blKQq81a/OOEPCzQBKlG/OzcVWr3JVCyqcMJsKeUBBj
51A9gAwQzZJszbUS8Zw4I+pKf4znbdL0ZGyW2Z3eqIzMVJM2U8n0ru1zpLJc2Nv6wCDolwJd4/6u
BZFLdYhBvBP1J52LpK2UCw40cbK21E4/Kqa4j+4E8Jc78tqRN8Xdbz3UKzfGQVJQoCvZXHITcI1k
dKabziaQijSGSJUhHwWZeEh9Uiwgf6dZku/0guRnqs/Xcoqs7TK/S7Sq3kzVs0wFw9HRHodEusAW
Mz1fJJhADfkGVXnTGRyO4ZSGpzTm8mdSBXiI8n06NC9G3opQlebY6bPpJjFqiwGFtCslgk5qJPMW
rB58Kil3hqYhOQRRDqTDCKCq2pDMl9h6MvbnEaQIs7YQNQ0lwd1EsOp2gua6E5TasRTuFWmpwJIx
Tl01DNtZqHNPVefiWCR04CFT2IpYCvtei8lQFLJ9IWsXpcIwgRw2WQBLEZyIg+gXW2GMG445VJeh
4UsOyarlVgmCzIGRpu0UcUFSzcpH2NSPQ1PeygTBu4pfW2R5T8cU0BYkLIPEIs06Q6mroYWk+16W
b3Gia8dxJqQiqAavzDi7ZpNIRGdIwak6MuAwsV/O1Xpnpc7ANC0GW0ugECdsrUFeOfkGuXSGSLT4
XD0Xc+bBfedaM2RkH2em8FLdkbGsg902DP/OQoKaDc0CFORAKuX0VKMuKMZ5uh2H4dmnQY7WRCTQ
DbhJaQlcLBtKva+GdVyMr4TI13uYY2hsGqqudRF4g4+0qpcRYf03YefRIznSXdH/oj0BerNlksn0
PiurakOUpfeev14nS4DMSNC3mEZP90x3mmDEi/fuPbdWabVW2sMvZsWVR39R6zUyd+EtTVhnTTJi
Akg4FVJMKMPzA5S1ei01lBV4b5cl8rggmTDlWZGFdxhjTM/eK4W+tmxy68XUGvRlKp9pnjTYasxk
meFRiUd1k041VJLsDAMocwFfs5GPgD+wQsR02vhkkBjpBo8PkmdpSki7sBpoxIhLEGJPy6kHS6w+
11fbKZEnquaErLdK3YGVkwrgxKfmS/dV2nWa/GIF9G/T3G1AJzlJHXA1etNradgFDjfu0RvrGh6C
JOJzpfkIMZFnRUp/cx3zRBLGJCJrlOV+17ZuI7HmWdzjlo7vt9ZVNAVTXhmJlftUIdU5JlKASLY8
lxAoj3JyUksBphWagsRwZLH8sGoROjEakhVHkbQJMD/8ynNpeUbKBgwnmFCsAsaNFgcwD4Hrgazg
CkQO8TQRJ15neARYc7wVqqxuOEPxQUvPBcKaCYKsrOQ7H9nfJ6uKvfxOoDX85NJf9Bo0JRCrxaIa
qdgSkn7HDlOIIvXYbYxsp1kh7TmN9WcK+kEziCCN5Vy4GXlP0KQyECcjhqE7+7grjDpDParTCYIn
xwYUDHRpVfvvTxZb89aYU+sCk3MSOfkahtFJCLk+R9PH3BBlRxdlrwPepyi32E3Sz0iwMmwHKGDx
XdtZR6auTLSrXc70xouBtGEZaD2XvXaRDcV9aFWQLjXjAF/ilJC6Z20tExIn6Ud8re9+iyLPKhZZ
n92Eb/g923nG05Ols7GYQu1MtPCyLRViNQV1qZF7AAp53anVR4Utuk7QQFdcyRvN/9T9aOnH5oHi
ammptTtbGj6SSLJwsZgPZURQh/mlNxDA5q20E3Ta2FWDS5HnfeBdmEX9kdSkHsYW2ym9UaxDblH3
3xZR9XCW0oOehGiNAgr3uJnc4jLqO0WfBFr85Na3WkaJaHDmtbW/LPVmF5RoGDBC3gSiOGSTDOn+
eckIBckRtfAc5OFaqwuJzkBYUEsrDz+JbbWqPkwZ6v3YCWcq1I8SJ+7UTY84MHfMCc6NxGY3CJsy
wqo1y/XHmEzlYiiLlY5nGPdd8UFj8BGNym0W1NuQpMBwhr3AzNFOFAtOSYkMkxX/QWjPVRXyN7Xm
FxKhxqbZic6k4ZkQrNLVhfJC9BbZIRyWyYzRCNQeIQvSa1u1IFgja5exFuxCKb4UQZR43+xntcIP
00smSe8VSQtuq8qYZDjv5ESl4Vmwk8NDJQuW0Mm8Rrv13BfAWKBJg93M/Ur0VU6RKm64xwwZsv1w
31u+K3GtTZkPOVlqYDFWL4WuWleEZSDWuAQK/ClkNIj22JhEKQCPazXGLHpcI2puIcwT98kjubB8
v/dEEWPGYGI3KeN4OBd9tTKM8V0mZ5CL9rGhv+TGhMMsSpLnuEji4NHgqEEvjmR9nzTEc0yN8Zg1
/VXU+8iRM0onYEsDXKlD2A5PT1+t2H3MzV0MOopO9Et6wjETYqW0/y55aUAXAeIh6z9ehkL0WSfT
eGg0tv1IgOuVBfDvwDkt5qlCGmcYxB1YxVXqFfOsJXT0pmDEzaFP5VpGJEXCVmudh8wTs5+htz5z
UzkJMo+5ZlVvY89u0WLN6c2bUI/8fTEGrBSalq0FmJYojGY60zhyh4hVr8QTPeXnxbZVVpoP/lHi
sUqhBZMTdSYRla8wZoMcQzRICWFs1jMvyZCMGyFcl7rqaKDC/3WmEhwSv1NVtIgAMaYktJ2bPEbR
WhmnMc6L3cDE4axjjVPEl2yQomVTi/pGG6NH3FXBRiAHZJnATxMKMdwWzOpssdbvWjWoRMycaAtE
Xu3r/hYyYAK/BRFdKa/qDNCT0VcHHblY0ZLBNTdEOJM0GJuzsE8K5RZO43cjIIkmemvaUuzVW00J
F8KYWQ7irdH2uc1348xp0hQcugFfhOwj4n9+ZqSXYlXs61ut3TMhCtaKquGPeFS1M5FevZ5r3A4l
/avqWaf+nYWBwB8QyxcUAJwGo34INI5swH8HRaABnNFUxYO3rxTTdwQth+ZeGjdNJQSyhuLFl2gt
I79hNgq00xT58v42ehQLyHiJNG21EsZUGH3+LV0BOa96EFOU7Un1rEBD2n6D8JtKKoWQYu3EzDyJ
Ug5dN+kP0RwAn8eKagw+Qtiyf1dH42D2Ig2F53POfeVXqfne5fizjiT6ylX525GRa5I6R/x2GC/i
slAcfwq9v9UARexmPV9j8Sy3qgR1vknrAh4KFRF9xCouCiIQCmZiE43Qliw8suRthBurMcLjCfeZ
ByUuwdcr87KTTB18miZv5Nj6sAbGpJGvumVqTqs4oQKIoY7aotQ9N6I4d3yVfgcU9HOnXhUaixuj
mGnQpS7bT+tGiN1o/nNVEwlqmzmV5wYcLs1KruzCb9wP00ZCz+nk+YxlxOAZVLKZ+oQXKXPfkOdB
WLXwkIH+zkR0l1SOouCao/gbSSUUp9AyNr2xkVr9e25Ca6M0ATk6MmGJodGOh7+fdU0v4cSVCUbW
kelbfpQ6nZkXi5RSIBI5ItqgH1aqosr2QHVMfKhJNuRU3mETJmspWRnjWQbZYpM8RsJ32BASA3J4
M5ns1gE678jfMq9MN1KPnTEOaVPIligdS1EJyCHvg8WTNxzGAbcezsdVTaAyDHGDhkUWHVsx/UlV
TplRrztaCqaj+3L6WsWKV4sWhkD1jSyG8TyTWrb0o1P4pMgEc/ydiwZjUhkzhSkBRCSXUusFrIW8
/EWZvYP962hlp1SNxj4HrzB3hEHrbXywLLCG1dyT5BdVjzwhihbzliFsIMrjj5Di14lXzjPZxVut
5m5XBpYDpxddvlnsCu3Jra6U1u0qJMBGoX8NDOA1OeWZLbGKaKRf5kOcvhE3cIJLvmhmDbBFLXLg
xZisFACojMGwRUTTL/jGbdwqmE/i4dRzjyAkonnLc9x4ofCNxngvtLnkpAqWOzkkmRugPt62APOo
EfiPoBWEd5xahtI63IBuRUXa+mg0PxZzeUfA76jS7y1bmNgM6AtcLT0FMqNVR40jeOGG9i5H8rwh
Rn7mRXHdJwP5KEXVrswJDp6yvllXZXLIykr2crnqKEganNEMsCS//xAQXd9GTA+UlqlHX+ueT2Wx
HiJSyqlYF6MC01XENEqRCAiiIWOcxtjBSKZ4pSmkuVDdPLvgY79TSzV0u8HNS9W/y1zPiIPVyJ4M
bxJhwaAxIQ1aObH1Pv8UdX5gOg7cnLDSwYitTZCb+0lCRVRm0kfadnTw0lTyBlajk7J4l34SzG5h
9LWXCQw/1TzZKcn0JCR2Ttdj0pTpLXlqkr/mIcNOSx5pDjHlX4bjEjovzuDKWjdB4ZO70FIdybI3
xgKLb54b5kRknklBz3hXgDExDBFuyOCpnZBcTTVolE75cC3JtnJ0jSOUwsZagNhdmwBvLwbx512l
e11hnQaZRqc+Yx4EQ78CJJ4Ade+PiTpIoEoyc0HH1c1h6q8i7kNBpZlLKTWOpQFJcxsDcNz8/VBw
im8UKSd1EqXBf/5UFllgUqPi5C1Lkhgg7B3+439lfshv/f23VVvPyuvfnxCJt5jc8RSxAjcLhJCt
irOw5nukH88fG2dttFRi/y4GYIPmfH/LI7M+poOCdToPFI+bDY7+XrZQoMzWmXShGMqnNGGpLa2V
ZC0TAdDfGAdHK6yFj4s+FzVwV8s/TAaLJZc/89b4Sc5TIEjrqE2zZTn5x7IZyEKx5hPvIdqIZce6
1lzDjDq7FHs8NXJZLiwTqHEgR6RyMD1OOxLT6u5H09jHMoTmCNsS5vv8fVeJA302hSs2LSVJrZ0w
qOtca+Fkl+VbEgIBKOThLc6kRTb6/V7Uw94bTDVDHRDhFLGUfVCDh59gUnlKNN/HcuiWzPXzhQIy
dZtlo2dFfCJZiVlczrR+X8F/QdEyrsqCu55MyZTFOfm4yraO/ITKGjdMVtRwLor7KCPMiDGIzOi+
2JtHvsGse7QFbuCkvE6JwJhWbnHZJq096AOak6be0pOCgDn3vdumvbYRZKBgoZSoawXd30ITx+cN
i1R0FdSBUfzSWqRI19KHRbJYFhnLQfNLvt5NHXR0Siu7kOKtmD2fdBV5nqWM0SV/RrsPhgETMjFc
KWisDVP8dUV2hTvIEGKBMzOwD5w4IwQ3QFpl6hOnsIUUbIgGc2kYSnPoZiooROIHRZRxHM1AP2mj
WV7DWI3ug9bdUenEXLynZRjJ5ZoGYHQMRWs1EGXGjXRTCNPPlJvJA0GFbebSpg+DcZ03aD+ikGlz
lU+YFDV6eXnf9q5uyR0YcRY7ai2CjrNq2zXYmscyIUXe14nrFXj+k7L8nkPFWJaheSmhsTjx04AA
d/qkxk8ZUh9q8VYdtWWa1TrUdJ3832b4lcE7dgXGFYvZnTEXv7GivZAL9dWFFbKiSN1phrZl9ubQ
GKIZKZEPTWfpgSwvdIMuv7GItYNKrB8VdFqv2nBWr/rJFKLuTJoh1+6AhqUIcVkRIeo2ha9jQRyM
dY6rVzAI0kmZbm1q9Kg8Kr2x9y118DQjpWnGhXxVt5m5jWkXrcNGIGWg9611pTQhEEreBss/WwfQ
5baFWDTcQSx5p3f+DL9bVvaxX5pLYva0Q+EzYY/DfVOpPowCFCy1HIsnQ/JJ5auUfDUz7UHhUptO
WzTBRaIP6WiS1l/owGJaFjThogymg2PiaaLKxmurMlqvhTa6VaqAj76uxFtnVRPBz0Z2R7JTkwFT
UACHOkNOBuU4BrlQqTxhCz3365eBa8wii5P6xaprVrgWlS8EfzEtELv8pa0YIpWjnr5IJuSObGAu
LGLzWNC+jF/ABacLearDF3qhiOakJHjxJ+ZLLUXqfcwREaSxZd7ZmGjIN6VxR15VLKRerU9+YsFJ
L2Q63MijzBpF4t+/EkAoHzS/EN0xeu1SKKvlwGzdtwRGixXIvBhGVaQ3w8GHRH9o22g4DHkJJyZk
jvn89bYaQL5buHHk1ND2jdRu69hYSZ1uvrSJeW9hc7Bhf6bjEDld8hwvCFLiZmbwFs8EOKZhzfg4
ICRHH1U4QnkM42OIarfpMKqa+NAcYSwkB63bF/PKaRnVNZyCXlcxgDMbrUVp2svUJTRGSDRP2uxD
mICbiFJxivV4gEJyGAal8NIqMU4zr1iI9V0exBsLPNSF1GBGvDTC6b1a7Gc9FF7utis/qY0t+CCw
8A0TQbVEKUEy21OwQ6Yi6fE0wAW3Bo2JLsDo95oKNkUdfHODaEd5UpAubRBv27qYvaqB5ADU+1RH
0aqrh3gzPjVf/swm3/fMk0cFT19BKimRFH4F75bGPpUd5RSHQPueiwV2+lht3Gyqv03/SRtJDvJz
1w7SUrD1rAOhnWfcj2qN2ejzXsuUZDEgB2VzZxPJ+2ZX1RwNelgx9dO9OUCIhRAM8o0s0+UJFQuw
PIwFpQCmbqU9vDvDnHeKpuv7mGKTS5MFR37qtpI6qODlfONoFPGOyde2wd1DwDsEYPhT8poNYVyx
/DRe2FHoR0IP6nk59BHNc2OCYfDEDasGrG4tDbVVp+vc6cfcESfqkHDuuTnEDBbV+N7A6ToF0yjb
Ck0xtu3ZU4pq2nAVkoPoZZ77+RLQRtgZFdqWXBH9fRMO4UIhWqyzyHNDErfIC0Vl9g/Up4F4kXSV
QXIjPQHeJAEYYTufjFki6XPem6KUHBpTX05Dp+7SqKfOAxq8UXudeOoInlAqEu0XCM97mXxkKohQ
VVEeQlz+TGl9DxEys7Kmo14yLB81SdkLMztu2OCNJkIpxSUJpnIs6NV2dbwT/YamQDwZNjk+R4QW
o8F2bIl6tuHs913Y/OQYTP2jgP6/IYB0wsoN2kQd1WELSlHxZIOMpK5wmpCBTVfK2UaA+Miu3+1G
5GVrc+oHbM5FtaMyOwSzj72T9cZoPVkoYljcuNZJqI30bU3S3KYdVcApdQ/4Qe1cxrEgNtFEbDRD
qN1hQolXBG+kgiB7p2XsTV11msaMo6GGc8IZ+irLXINCxXw2f1a1UR8sWRCfjqt4mVdmSu44nA6y
IVF16sGmMzMOz7I+Nwo3YLjNNaxMiPdCHirOPI7MYn1xR2UzsRj7nYFhbBjTejs2+vHv4sgnadeZ
TppjNa8ggQW0C1AQ9JqHJlU/CzoG36rTUrfj/RA+Zew1Azlumve6m4jcoytRRhkuBIc5k8tdM3O9
EJQpczNdpa3jW3QJEeMthgzdeB/HLwrx2RsCDUBvy/rW0tvdFGvtSo3jkwbfHXRUAD6iUru1EQ3c
hdoglcAwddJ27pkPls/D/+/X/n7on7/rzxayNK2eaFZnjeZkRKqtar1ZBRpgNGRsJmQhyNuqX2Vr
ZZzEbfT8jb+fyTlj/tzSnh3x1nfMvQlC/Ny3niYv5sBBqaBvIoAJDK/P/euA3P0WONUahtQpfzXf
+y8LMIuthg9JWAo0fl3KKvWF64J6rlgIqjucQbX6H/Ai2uHcVJ6FllCwn22VadGoy9CypbcAH6ZH
3uYK85+rf/ELx+Kq878io5e4b8Ahf5HPUXOY3wwie+AMcO6dcsuuaV/fjR2knb1AFMHqpcaXR3gj
Bf4xixfWjRGh+Gms5UOsLJRr8kmGEMmhM75OD5ZU4uTfgC9otFV7o4RH4+hnWFVYvavPvtyzITSM
GDlHGGXmW6lxp9RWZKcLloCtuj3KaDJ7aVuzzCx4qSU3hnQZ7/zUQwojX6rPQrS7VZbuTeMmCF+8
dcR5S+WetAukPfSYhu9qjbCEyPrwAxj4eFCRadULrJ1eldyyK1W3mq8nmEHIFdk7znhIunX+Er8I
70gJaCVhe3ALr9Nc5UX9TOWtLJK/tJjDn3av3EmjZKmuQL6pxipgmGj322qHvi2FiPnef2Sk7p5D
xzzx5qaF+jV6w6McN/1reOteAHooC6S2e4GeNAySK6caEiKPG6fkIhfpD6phl4sa7BI62DsJJKhJ
hFss2CMYr97tCUdtD/OxGZx4R+IwzHzcNThdUm0xQDbYzNdhhf2lAMbFFuYy3doaoc13Axhgl71I
R+2WDwtVP3fyKkXhu1c3WHN7nM3MIa7i2bjJ8B5ZOMJaZF1XzivJiJI90xuOF8Iu25p7GsdcJG/x
Oh2fKyDgxjGtggcDu36Z/9T76k04w3JEoe9la6Bv2/sziSbcZ7yZR9QsENTQTf5qKHk/aofe30H6
Hmn3g0CpsDkca864d+wQDzbgTFkXpStF3qB6KDFaDtWDtQ4RXzcLYz0RCKes47spLjpusuPGoMnM
o+p0t2qZH7iHoyWYsANvwpf0qat+ErkaRizQ7HayTa7hdbwDzDqQmbI27nV+0qK1Hjh+4Dyks3zy
19SmCYl2T2BH8lNvswXbYEOzhN7qMoCChRL0rXGK13rr0wZ8dEsVwAB8mxwdm92uwnCJmiQ8jB/p
pt4bp9L7gMbQ7EDCuahyK8d0xkfyjiHkapzRuBSvpBnSiw5A5S2jwA3NRftLAE8LAIboFjhFykFU
TrC9tjR9hne2MuWTOd9TUI8C3KP7TcKxclD4YFBqrkDcfGoJ3IXiDglja5Weemu35oDcYSV9Nu8i
aWw80a6wr9Zit0AFai3Ghflarc0rMSrDl24TCQz/Lrs+HT1IcYHMrZJrOqyEG72iuOUrpR0k3tSl
/NW8xh+gSCrX8LTzbNj1o0wd88o9cf6V8OLC4tmJV+VsncN4TRvMJ93PEQ58QlzW4w24wuZTILHP
o9wgeWsx6JtwUxz112FpvPu7ehuAMSt/m2UIF+UTMt3UASXdGkxP+MNtEug6AB3FijndtjMu6Tml
14U124bhf2b6oSySY6ySOGMnOG1WGRsQ5hnUQL+BuFfR63YcibbxjY5zmjDAHAakNcqCpIr6hmeh
4qxh0ZBETBIzaLbc0ag9M9tX1nzydvkSfggwwcRF88WNdXTJdECdyDCWFBS3WUmnEPWxFyeOvu12
Uc2XzWKCWPU8mp7aB9s8lmexpUvo+BxZ0VYYPENbIIBGXqe74GjvuP3JPRbrC4LIcT4JV5m544V0
JXpdtILJtPEa1ZX2cGoZzq2YxrYLdt2v4GDuSwhpDrbrnXAdT9ZuPgoMUakY9tYu0Pb+D4iYeCcs
uSXiw1BunIgStdurdjNOxltw5Uh4M9bKt7BrVjx/MZd6GgYQbUiqXNUv9QYxUIRSdCEeLRczwyJ8
03+DLTLxgOGrLb9JNPoHm4kEMeBPOB1pKJHHINfaNGD2ugUCYFFxLFgn1zpz6l8xcIVN/C7ylV6k
tXSsICjtsofP0qYGR69M7j1QDoCGi8LhX4qWQI2n+HlVsR+Kg6eum8oJ1tm0jH+t9oWETFgkRG+0
6n7ktTxtI05A5AbbIepap3vL1g2kMGh9JIewztfCnhEsKuvJURDLMABZzecw9+B/EoHjtMMidA2k
2WdlsuVl+2LtJdErt5ggNcOuvHEHoIXHRDoKr4T0rCjd5VP0E+zjwjG/RShg7KmnSbLRLnSOkXno
hCmC1K981W6ZcUKgiao7nC1Sm8iHHLfIfOFVHfI365UaXdpVgg0cgjGg8EGfHzmu/60dIPLJp0QF
bzajZ4EfAuaJXwtFkHhsC45w1q9Bf9bHDVmLTuOR8Y0ByKv2hJp+5g/5Nr2CqjQ/af2EUDjzQwai
9S18KSeXLBSMSHCntsqncOHTXZJhGDp8YMZw5IOYCRxunOiWhCvLOscEnUtrmTFaS1uTb4ln2lYe
YrTRTXdca8kOrNxKghLjNq/tCiySZQIwtfVvn+DE0WkWOpHjomPs+99WXPn0vmR6QV7+0iAYXPR3
4Q1sCi64gcvY0dxGCvMmN58u6TbNt8DfuPvb1S5cqZ+qde6OCBOLER7jsvny1wohyhH8lhgY1ADZ
CbYW/sWWSCM8W3x4WwyKkytHjJ9Xw1Hrdnro4caQd8ZvwdqObE2zDVj5tnbuOO6F60S9ES20l/o8
IJP/zNFcunC3xpOwDJDUoKw1UCYD9XN5MHOv9MwV6Mt6PrLCmlNWwpt2QpH0IqZrdrdNW8fEipRv
5Av/vSHYOW6D3p0uYw8YdfnUViYAZm3mSHq4VPIlUY3c2SP9TKUQF8Be9zCBGvPGRVLo9hRs5U99
aa1rGxML6mnvcbaWzmxQyJ/k6E5TML80x+iY46ncDJUbXLtHUnnEyPPEMK6xA8dYmxQu5RcEk5BD
/0UjCxifypJbMcoAfRUUhyrZ0JyjnEOFFB2CD/Nd3rNJpD/xuX836N2tyG57L3bVOtx02/ZNvZSp
R+KfjKb0qhSh3WGbUsjzWYUZ5CJCLa13mJlgMftsWyjw+o45CVfouBemfwzma/FdvsO8rXFvonkw
Kc1/Ao1AIzv/xduVqT94y6ZXvIvYsKCiopJDOPgUfJc2JMxjLdvihjbpLfeibttcmXb6DwF03H7+
LXb6tXiNTdBJ5i2g/NrkL3hQFwr5xXjz9iUZcXxZWEfAGvGw8i2x2M6VtKhRoCzSO3VcS0JVaBe0
Rvcjfb0HrxNzKOYBji+imjGF2eaFiZtfPrT+LJyyK06ZUbUpx5lex0hFPxF7zj8cbBXGiG1AKWGb
/lZ8oFu5Ntw6NoKCf8f2D+aTfcvHR0Cidtb26Ojjl2npU6N+svCFTU+E8CbG8OPQMM/fo8qpf7pd
40g8MhxPqOoQ5L8AjRU2oBZXoZOdk61SO9oSuMjSXEd7c1fiBSNFKFwY+/BI5RC888yk254cQSww
qge+s7ySO1nGy6ffNkHB7tbWzccaw2rTNtrBgJIHQ22iT6GufBx8JenDLhPP8sr4N3iX2LCoqGIH
Y0m+TWBQvfikJxbfb8J7Ob6LxZkM9uqVrnMgrP0lFVREloKNkJrybKxvo1p55qUDugg47NzmjN2I
IrKtb74MTtWEMp4LzVq2hX12G+9mZPfvluHUGzW06bJ/T8T83TC0MJ2UVGc+1Yz8ltVDXPE1+hcf
SRGsqGYbUvjJSxrBprwK7zygBcrxpbrJzoGHyNZk/9yk4KCKjx7k4Ta9BYeSK5RFrdQh2PmhEXBR
P5nPcBGlYDVdbDLWDsVyYCeIxTekXlx42dJJfBfPyo1mxhNRRYYTtzq8Pj2KZOTsW+K8PgNhm77T
u+OikP40/hYByXPKfgu+2Y0zYYOiqj2YDwy7n/FvvYoZ6a1LV/168qscyefOR41sF3vrgpeRvl65
G8jEW2hO44bfBLtx3Rb7VWujknkle4mIXjDUdvdKq4Dzunul9UEMeI2xxZGd4KhehLdsKX6J07KE
MMujekrYDxF+8pG3HwBZ1K/6l1NrqIizWhD6PqzD3lFc/8vfNo+g3saIedfyTnCMTYbNLXTgzXTm
WlxWb5bOTsQTyof9i4Re0Gxrgw/EQCvh+ONS86xzfW7viDkf5uQU+B8RfvKsoghdTrvwg6o6/mX3
k1JHJ/fmc6LBF9g/PQQlTgXVRZ/NKd8+unOo7NJv7ZXVeYk+fC9bWb4zRo61NQ4S/sJvZguILqz5
JaSB6Row/tiN34UdfHiM8q5F3pbD7q9vGZ0AXmRZjY0br5tNiAX+JF2fm81TJMYdDjzWqXxeYk0m
DB79vOAAEvH1lXxgqXVo+zC0xXPOwVi9Q50D3rhUDywcvqTwLG/DH+yv5uWZcfcb3/ovDgHhKi3z
t/w2ZV7BOXH2vXFtkOfGrYbalqkb3MyJyEvbeAOsrAFJu/KHjW9tQIzgGqQszdsJ0ueaitiHU7bg
uo72Nv5RuWJQGakoJ+1wj71KvLDLg6LEbrGP8cDcikPxgRzd2j37mwJTH9e/BNeQ58n2H+kPa7h/
pYSeNugxxXN0ZDuS2XKwnAFfXDSP5qG9NQ+2x/AibjESnKrl8ODuqu7zHbHB23UCx814rXnaKgSl
xZLNk81Se6O2vvfvw4ppzKO8I1ATnAkd6YbEQOx2r1zYfdiTO6LI5cppliIjP4Z9L9aG1fRZnytY
dJBJEYUB972Zr9O4tZz+4H8N4yNulkIGd9ErVO6WNqr+lXFIaP3z2ODw4RIH1VWCcvh8gMZDNWzL
X3+pyauZiHAqgG5J3Hng8R8WnradDuWRXRDNobWZeLG1V1+0zejxCYg7xW0YCN7xGIc29HNaEqOG
F2gdcVAy3Do8y2e8hJ85ZVnojq74XZle0rhs4A+BjfwpXLDLlbEvP5pX7BQyF0/pLNwjbRFoLWl3
fUcWJyLowUr9jcBohtAHfpaMOuDhpLTgq8JRNmoeacT7GJreg8Tny1Mgu9FoiKRoi1c2FJNt9Pfr
CSKsLGkrloqVbBupN9245hzH8+Q7UYxhSpnTVyFV4Hu3Gu9bbwR5I2o5Pw3MZIPjkIlfjLskovZC
pYxCdOhOiRhXXprzesKyx+o88TBA9pc2MbKbRcdkA4/3rCCDa3aqNFIujWDI/34YzXrfqaXuJXqY
QmvLGVGqFJRpDdDL+rF+isbqd5bQAcFGzkUTFn2Cm5UCN5W/H/T5nhpC4DFcoImJwJjwwDqifAjN
ByLLehWWFOboHrEg0nhW8Z6i5KBFO83fohbfhOQU0LEYysBENEAAxVgfBlX+lhOwyXnMZU43zz7v
l+Rvxn9V1jlFxZ2LiOeO0ImJG9H0o5T+3m99mRI26DCPvca63PCoiPiP+SI6VV6hVyZbcZg5Hsez
0XSJN2O1oDPD4MwvQcM/JhX16vPnkTlWqEWabyEGQZuW13psLq0wJ+yR6oIovo9BL2mhTo+pFBSv
VcUVnfWlNAGen4JVKcgHhYun1fuXXFKvhs/lyJA1G3YhN5ZaWcnkp/oMd9yhNV/KbtaWYM4plsb5
Pszyka+DAqZQffpE5bcpwEc0+s4h1v3LlDVhY/khjr5w5Sv1rsnHZt3hsmKfSdN1bVC6GuNqEKfw
UAuYTjBjTOQCdl4vBtEiUp9TzMbYm6kF1jGnyLR6moFVRjtImFXPsuQvQlwVIg0MnywHYPeB5OMf
fcyd9qsOCB8Fn6cu6dKlllIudGK3wcB+iKuQ27BkLv7tv1LB/i+EDAig/wl0MREvGZpuqbgz+Uv/
AXTRx1TOe8GsV4MKH6KwwBT0nBfEja6brLWzrPJqNd6UisxhXE/3//+v/998l+ffbkmKaOpMiNR/
8F2MURtbrTDqlZgMv2DcHLEJaB3EdDGEp0DJr3W6XSJe6f//75X+kS+mmrxtSVYMy9QYbqny84X9
t3wxsdHLUR6lmklL5ts1TrFa9yJjOE06XvhZRE2f1XtseFBd0XMyTuZmWyhr1Ro2/+KlPN/j/0Dq
/L0U45nCZlm8on98A1KiiRPyUBJmRbAIMel3nSj8ELaOKvIYHoOS+eQTCMPyJWXa7++aX80Li0q4
D6Z/sRwId/tfr0WW0KIqpqrJ1j9fixb5kiwUEbPyioDZPOaAf2IF0qn8CPGi+YKp/otvQvm/FqCM
xcPAYiLqqv6PbyJhYjeXpQC8lYhlbu7Z3VA0dJJUWqQII97k4zekfyftvJbj1rJs+ysV5x3V8Kaj
qx7SG7okk6TEFwQpUvBuY8N+/R1g1e2WUhnM23EfDuNIpJiZwMY2a805pnwpSx9gTL6eaP5Vz9Ye
OQAuk5ScTBi4BkU0FSvtLNHZ65sW/8hPVthucVwJ4jPQgJQDylSZcXvLhhZ4BTmCAxHisGXkysPX
N/XcPYWU6WCRdSfq1cm4HgKTXPIkqDduxkJog4eZ2VV34eH5HKSnI8fQeXYsFf6W4+i/D+Iep/Mg
PV1sWmEdYdMc2szZdw7Fb8kTU1KCdQAojmULjsHjfzp328fWNf4PeL5derBDRlRal3fdFRl3V9z7
demaH56cmCXlS1qRvzsA0Cjtaq3W/p3ahERyZGL19cXS/6Bn8QQYum3pqudq5ApOQ+SXh9GzzF4L
dMCp0ERQZDoFtAIbjROtliHjno4iyjaZY2x7aE/qVFZ2V8D6ngKtQ+CYQBix+4/A0z/cRDzWE3PB
CKAVjF1w52euuPCMnJ07DJPG3cQc0+3P7//ydo3aswsn4u0ysuaNBtUGw9V8nLBTWkYGPS31ydP/
0lv72KB2GSCAoyZDRIUqL72Xc0+PwcStmijqEYaeDIEAYYmmuIPYJBbdE6dKhsVEGxlCakKVXq0D
i+dJkgFiB7QxujB7//renX18Dc/STRXOm81APLl3+E3+NQZ7BEULoekUmdsIkejw6IIJnukG4Pbp
ycOXNdGTp5vT6g+xS11pwsn02OSwsfcf/gREGRH7z2WsfUgnoeAaXENnhd1D0nzlSez9w7EN/Tc4
EXtslBRM43Y3UZbkhKH6+oNp56+sazusxrpJ3PLvHyxBg8oAUsWmLvZWQ4ndNnAFolpb9aBmZIyW
eNS8bUrhPIb88vWrn1sXGWET8YwETP00/tLsfbMxM9aEYeL0KJQmupFuatvFay1wHmOLFHjRyQuf
+dysZaoQk0z4PpDsTnBySd/k7ZB2AIx77iWCmxfbLV6+/mSXXuNktYssqeMTZcAi8rsebbE23ezC
5Ht2TPIwaMaUX0qT+3RMejGsFl3yUFRElXW0AAZmEa9ngFlFfug/MUFmtLSq5hq/zAFTE8149MNp
epX6pK6J9rpV8Ye6urbohpQulUPFIBzCl6gMiKNHAdwajORGGR7DkrV5mIBRgXNfRv7bBBxzfVQa
X184bXqUf5/tDVUlKdVl7vGQ7J+sKaZVNoYCLGgTIE6fSZbxmZlmSx0R1DzOeMycOn3E3U3LAdxN
oFR0TUq2vqWXL75+K965d+K4HptVS9ec00mnsh3VHUqj2lT5TyWg2R7q1K8dqdHHHQ69kP7eAFgR
GvuvX/fP3QmqSRdhnWO7ukHK7O+PpBdochQJ0THjGBL0xTNZc7HnMHrxozHpCv/Sfmga8SfXnM/n
Wg7GecswT3fHHpjZcRhc3GEmUPAYZTZb2W+liJ++/mRnX8fUVY0bzGw+he7+ugLanOEMTzgFiXXA
1Hx9rXSYGSr/wl7T/XPba2jOL69zMqkpRmr7CEeKDUgKqXjmAs03p3wCunpkAVph0le8TyMCUuq4
Z94uv5vx1qniIx+fWkPbtCvFmzRXRrY00GNpRqiuYnZCszHMeMf54PI9yAcdCrbKBHDTBNSMTK/H
fl+q+Rp+qLLsLRVFL3SfxnMRVfjBQ5DhA9N9jvmxQZp7HayAshdZmF11Jh06rXXIbAhMBPCFXIbF
+AOfubLtOFDimeyQR9LLL5sfrasiL0hCkkkq/GIARV47Z8HxlFZb0Ev0au53zUEpAfaxxNzUyUWx
RYakHfEx7twg/N5lNtHmDXQdqzcPQRn+VGHiLRKfDjaZudQwR81ZCcv6pq70mDzhqq/WPhXWwqMB
3pKdTEIG4gG3D5+icTwG0e3XI0U7szCxoXQsJgPSlg3rdLeUpqNicEwrNnEGEEAPu4c2zQ9Gpz+4
gtQSSYFSHZIDdp5nL4vvai80gTR1WP2visjaDbn5gHn9m6URuRCWj6OSvmi2ARTdkAQTpvp6HEIK
O5W9iNTgSbR2zs0lYBBT4rr31XcBwtt2kgO2NrpUZvgE+5eiGUBQw3tLu+7Bkt7NKJsHPaHk2vor
M85piGTejajCpYmNUJr8gziN5kbfLMIOL2d8yHTzCi/JQZftA5a5QLzHQ048oPY+BNraV5wbeDDJ
jIDl1ybX1mVP6zHisvtEk5nAoCk1LSsxIq7AszCf3qdudsmidpqH0NbeP/9da1/VRX1AfbuoWwgV
OnI+mXq73vA3Fm3BRqivdUwySM+cppnfDB1+O8D/NMqvx1C/CyzzNkhgQ4TiURmLa9wuMHfC8DHs
ku8iLMcrObH8/UC5l3l9bTbOu2fZVPNd8VxgR7xLWg/vVn6HNa645wzKmPIxXF0YIWcWCp3UaI3i
k4Uq0zmZTPwMaqkuBtTRYMiKQAw7Cbl0bnvUITNhraLMe48QsCPJEMhZVG57Uvc0QX2j21x4L9Ny
fjKBGrpjgpvwYHl4p0cUqixt25VZsQEHgjx9lyhKNBnVsqWLXq6xtXaH8J7oxbJ77R35QyvUh1qg
rAlD11wWbUk30VWCbSf7C4uY9uepw+CEptq2rrlQMU/ndhGQoRs2dr4JsAxQ7ypdpLI0XhCXB3u/
F9/9bIRO6OjppnbgbIVKt20a1b+wqE1w5NNLBN+W9YzcNP47PSuS2+B2/tCAl3UfIQJka/x/mUJm
GSAMTB2zPu6HfZ4iTjSKrZhoGnLynJuth6w4jXE02j+sbJ9iJ6As39/B+xuvC58ksRZjiW4mcwLW
l7Ev5GK0lTujTfkskdQhzsHWMguyTMksxrKR/u8PJwbnIwMkg0VtQ9dP9mF1Iss0wVMFobW5kbpH
6128wqCatak4Vl1+TJsB6Q9JhyBqXr8eeX/uoM1pNdUckNCOZ1kn+8ykLXE3aTF2FJd2E36lRT8M
R6p1hGdUV52e3Y8K4qGvX/TMmGLXDu7acdgYGap98onLuiiaoG3STZEg+URLWJKrN9oN0I/41vLR
Sed45PrXLHYOqKjfv375zy3g70+bqRp8bF0zNdu2TjdmQZSWuZlW6Wa0pElvsWV02DrSO3VOafU2
Tm0yB+HrWf6UK6KAtuioTlStOetV91k0Bgl/fNuNktuhxstf9i4Vk+J1GO6N5hqM3y4usOg74tLd
+nOa4I1z6GDTblm8/ZOdXWVRt7abjDeO6T40cAOP7nuMCR8E5YXTwbmBYVD0s7lM7ISsk5cKkQr7
rvSSTZLANXBweATOOrOaawedN5YxTpTSe/76xvy5YebjQUw3gJxPk83ptsssAWsSRo4SiF/vla/F
oB1BMizUUnv8vOSJny1N3bkwHv/cVpoqR3JDnTbrvPDJQ2DVFDGk7yQbpWl2Q0oUlJncRrZ69fXH
085dU0ul3GW4kAX10zIu264+ivjdmyC3DnbLGb7gQaPgxlJZfK8U4yox9VWsWisXtoBZM8sKA6dV
M2wjRIFAqiw4cKPzrPiXRtaZ7RLXQFPZv7u6anMi/H1r3St6n8cxtl+BD2iMwgfD6pkD/CsZyX3T
ftf8GJFPDCNKuzTUrGmlPX0ep6nPsYCEsdKcvDYLiPSgHCUbzwIuYWL0owICa0F1CuZ1cpgkTLcZ
Bk1wDZBIciNglXZRFWcBaaLYo7uWGEXgg9efwFtXwwjo8lAbGt7jPksg1rASBNGMx56CmaaLBc44
RCElmax+nd+nJibyfiLIfELHZGlioMdNgk8snRxtx0+WgULeptUBL/r8cYB4HuwkoE+YyCm1goPr
uhdZWzvRgmQYC3UyxRP57BK7C/sYJEf0Rl0P5VsP3I+A9Q0gLm+ua9UrgOdVOR0DLgy46SH948K6
3lSa0VzPPB1wYwzDNTSZ6IZOefFj9HIhQcjDLhOo0SqAKL7V7IocEgmmqXfcOUujrO++fhNnHy4i
B2hfeLrzx2k0Mys2D0GRbvB0IqniY6uJdnQdeeHQdqbeyAj2bM69TOo2tb7fRzBuNyMvqzzddAZN
J7SJbgOyg3m6rtodW6gjzAP04NwbaViHsNGvhN9ede546Y38uVOZKvQabSKSuihtm7+/kTFWsRGD
Zt1oNdyLhi+LXqzr4DXJBvJ5UW3VdfomKutmMsJn7tv//oJzFUwWdNNV1dOKHI+B3SYhs9mQ+O/T
9RboyzLhX5is9T8PyRTBmBnpM1C+10+f2r5Ocm0smDHshBaDB+d/lpYp6iznkAwalAfmrNiQm6i1
vVknGeWQ5wm4HVa6gCKeYHjg5LAZPba8U/suMr3nDGaO7hM20CMPrDUETpen4XOzDekMJid870xZ
xrWFC8KvTVB2NjulkzulLF+5lPNc168G9eKsf/Y66QasO7AX7h+dm5SL5NhUvzZDf6toDUjkpHxt
KJuChHRR1qTRW5O+mYBfOgVcVceOlFCqKEcA8/XAcKYn4HQ64EbR5DU1g3CSk3XOa3QAT0GVbDAZ
49IB9O8CfoBAWUGtjNB+YZIqZH0XsptgS3Dw3Hqtut8d1zxmaGuKjz7AuhJl7aZmuxSzQIKaDoly
4EvraSjbe+va8vzrQepHt6eYUTIYVKN8NWXy5BnyISuLV68nUhxQ/axGOWmK78K1llWgoK5lv0Sp
mhKkdxy16t6A1lR6JBXq9kdU0GwP3cxYFrp9hcf4vjVAwJSO2IeNAd6CYOoyW/iOA/DUfs4jjrkM
exXFaa+CtdSvQobDLLEiWDsvn//v2Bnxz1zlsqKiEhZvsXppVTXP3nuHCivzH96+06298OuppJCx
slVilwNbcpN219HkXEwPhOg69EHhsLG0RnCAebO50rGnHWORv8aB+NGE9XZUzaMSscuUHRN2JaoH
WBx3oyk6tqXePBHhj/hN80CONCGiBHu4w+G1KWCRJRNnykltlNGK/d4yuNzSquetge5xmosNh2+p
EPDBS5W4dVqcBEVAABL9LEe5sAyc22BoqskxEoO3Nx3jfp8VU6fp4wiAyEaR2kzr8/ug93dqvNSC
6rEQw6taotXx04NXDBfOOPqZJUhjMpw2zTRrjdP9vq7xVJvYtzejr72Da/sG7P/J0cJl5eUPcfnS
aAaZksOHPRnLLIQ74Te1cK4K33h1W/mQVwD13JKuXzlVqtZ1j4BC9/MV9R4sVZ58CEW6/fpZPTe7
UtPSbPb77Mf+OHa30FZ7ERTFpotRtJGQVzXUd7LuQST5diyTndo5KyPEoYVKc8h5c+hIZp3aPKQS
dYQTYp0Jb1Nn/BH35rfMVd9HWHBkJ2rZ8JrU6oUz1dnbq2m0JenFcKY7XX1NxYsj4dbFBjvdTWV3
5J/WT4Es96oaHQI2W3naL4c4WA+udTFX6MzGmteeKs+6ZnnM1b+PLaa8TtZmxdgiPGWuM5q13rzi
qVlbxcJS4gec9btwJHs8Vd+pU68gtq3zzr+x9OYBa/4skS4yZuDThppff30nzx12eXMcZwz2YJzc
TmbdzBcmwHnu5CiLb+DGVsNofYstpssgJIPXtq7UnNpSYFk3duDtzD54uvAOzpyruDOqZ7g2Byz3
dBtYOmYks5zqUjW0D9P96WxvE9RAzOU302sfVDV5KjL7qk/cmwg/GTqPIja+xfX4Lp3goOTmtxzI
vmLimnW0C0/nmeVYM1DVeIbJmvRHd76Fb5mP1KFRQjecq4sPy6qOac0AioLq4Db5pWbwucFiELOl
W5qOuuV0ImJk+IVej/mG6sBKBKjh4ZnMIK8uSjt8iMOBv+wvPM7TPT5ZeenXq5Zh0IE2dW+aoX7p
hZdj1wvVp3iFY/l5RMfY4w135HVQ5JcK3865u/3ra52MN0+Jk9g0p0KZBx+rjsi4jTVIXZxwtOi1
6gsAbC6yRtNYhyoZ6mXhYMJx9y4xmwzHBZb140T0zUxnFdDPE+WwVQvzGVB9RiefdBJwS+m4LrUm
AsOjbmulPGKJDUHoG5JiLRSJvbMvG3H8JB8j0cxoP8LmKz/MXNsMBvtCqwW7Eo/bOtS2Ve4s86K9
HaL3QHeWXp2jpHN2Lh5sSi56T1ByMazVytuXor3xMqAvyrAWY32jdNUxAeDTKFhNMYCm7XXWDluj
waVWNT/jWB7bmncZ5Dd9DsEk88cHK6VTontEGhWYtOeRA8Im7cdZ+Ua2bMLxrDA9mC+++o0om+9J
bW8EyDJlMIY5IG2vX7QqITkGRJpVhR/tk3Dp8VFWJipJ3HjmzkYT5MRBtcp6lNJq9loizaKyWJOD
JfdjMBBwnuesI3ZFkk/BCAQvsDaNUQeKFEQ7nmCcoLRa1nHQIdyUHWw6QFHdEBMQ0ST3TcYm0fBM
wCCpmvIrJuo+skRYCdZN2DvhGrIQknEq2DNCGL75FTrr2DPWObFArlIewOjh0WHUj25+AHW+MEr2
Y47ab+ucpdCCGpfgF27JDvKSDw97kBPVR9d395YrPtqoOAQiPyi1REvho3kysbQXP2pXe9ZTfIt5
UjzF/RaW4cyxwd3SOHh2gCP5JSZvIMVeuAktflfiX6uEWjWAA4zQWkllOw2J3q4O3uDsXXvARMqb
nOYBIOlr9K1rI4F76IdXXdR8K5ygX+TNsP56ujz7/GiOozE5GMhWpkP1L88qIaeVHGwmJL32F8Jm
Rg67u6Ek8QKVkDnYy2b09nzEC/PguU0K9Q9Or4gp0CqdvKwVDjBUggEXGe0fTSXCO8mo5+cXZqKz
y5HFDpMOJyVnwDe/fzwTcRDwei/fdIO3aboGTxQk+Ay3LtWUAjkd0M3w4An9OiIWp9Iu7xTOzfgs
qo7NNaYKe3pw9MqsysrOoqOAhyOtUJw26N87xb7ir28QCnDoc2d+MN4z+S/DCMUrSMQrVQBIdik+
NgTySCnuEp1ILdfe+5lOB8sCluwTRNNBzpxlWs4jWPubIM3fi0DeN2Gwgyu+94YWmAJpU60lcCjk
VPMDgkICDMRZ1yyGwj4aDRi4hOmyGaYeYarMdQGtNBwmp5M6vBr5uMlHAndCZ655zk0Wqgj53/U6
QZjTYsAn12vmGNF9VR6EW6BhNzENqHJ8ne5mARkM/1efLNzYfuIolWQ20IYBfFZ8EPCWIPeyE3nx
lQ7hwtSxC5k3DDh6Cy2IKNS08bXLJpWsghicAlWoOnPkQo/bgCoDGEcNhHDqR2siP0ghQKAu0/ID
IxVgUhU2d9+C5UcY0QUmkQbSPJZ9V60GNP9OKQPwDh4ObQ0OBb1Hp7V3tYqJMhXBrOnx2Lbx05iU
0DeySSSO5zPyeYEJK/j1M3huvbQNjugeejeG6vSM/vIMRmptZXnS5tAP6THpj5md7odOXScacTX/
Xy91ekRrS3jDBcjHTehAUszhC+fU2MEkzjupXPhYZ3fJNucqdCnI0TjO/f651Eovi8oUfK5kU4ek
6QX5MiRvdtq3x9rwXQuIF8PJDm74wsc8t+uhSkNJiq0W57CTLbItkBXkKdNLT9sXAnqWYXmR8sYJ
vb1Wcn/589cX9vwrWlTyp2DTP6oNwKlRt8Ax3IhYYAATR6gyr5o/PBep+JCsIVCdll+/5OfUcbrP
mvSx1DpRKzun4p+xLqH6k6Cwifs0nJuEHLZoHDFbegSNqmI2Svuhhs1EFlyXPrjusUqgOIqBPYLo
plZfgcdcHhQWqhqzKz7TTLIjjca1NyBtsJQC6gTJI05m7RNEbxS6fExx49YuHXs+inEd+KWcOy7P
W4crjawBatv7Fo7ugmdlH0XwpWje1nPNfxApxjgJEy7zjE2R6Y+9V93lSj7MfCqxCJoXoQyhCXtK
stDJT6A22+E6ntznVQ00CQEgIWHFnNNnPofj/z12oU5YwPG+vqpnRy1j1qAVRGsaDervo7brfbLS
Qi/bdFX5kQ5PHrSRxB+34OtudHMpm0WM33G8VMg8N4DgAVHIpKBr/nEyqFtlCEvdzjYQqj/ikdvn
jfXrkMrXbNJg9KI8wP05fv1hz63+dJ5QvKvTl8/d9S8zj+qJBEEy5MOEJaQAVzP30GlNS78orF3s
ardpUR2n/cnXr3tuxvvldU/Pz/Fopm1hqRnG5n7tpoyx2K1vOl17FkV78/VreWcq1KQQ24jEOJYy
K5yUymXnEuhBKNPGyOP7vm+7RYRsPaAaq4tUEuNS/rQIc6P7NK4HNcTL7sLMoG6ocaN9v3ZmVr0x
gve0gH5k2/1tHBgHWJV95gM4NVJEfor2Hth4sWoTWJ5vfY/RSC51HVleT+xeDWMwjAHnWOOjbECa
jMkDcyPsXshTqzDfsqfFFo3bpMatTXLb86e5xHZjldgnbHfeTVLgRqoUzhsa+OsZJy8KxgV7fSU/
ErNRYwmh7uxr66C1yLiTNWl6BEMipVrmVve9Hc2OEDiOPZq01si9bnw7gOTcAb8k04QlWMKYSOaB
DkM4MfqDmYa7ad9cCePZZUfc14wNIhWWQdg/m8FIDJY8xkVzQ9xDuXQSZd8n1rIDPxsp4U9lFMPS
CuWOjFl5Y4mQtCjMryT0Xlhizj003hRATeOBp/VU1JmmZY3usqSuXnK6KoznFhyFVM1nq7T2NHyf
JRFlF2Z6/dzg9dBk4IZwaBWfjifOlwG5hUwQdurc6ADvkd36+kKr5xUk3GhKh9KmFlwdeRvbj4k0
zPybPorjTRBnD6KhrVnqtH0zUjv0+Gful9/Q2xNu1Y4TWiLZw+KFl9AAVAebtUxbLMCaBQ3i6+fi
jFPAxGOBzkNnuqFWefJcBMqQoqlMYR752Qr9FA53lYp3L7QbM+NTkb9VziJMfcoAfz1RQsL2PA9h
9lBQIQ8wIiqeXLcNs7DMH0jVQ7+F1WlNagFOXPjtRHqkT62x8m0DeHwJ8VIqBFCk6hQNrZL7GrXh
5usP9WfiN+hHRAPatJlyKf9MI+aXGc2zBzeTupFuej1eVhTVQam5R1kQZSH0fqV5frkoMtDhma4d
Q/gKnOFz7L0B2SAyT9ZRwjEAaqUbuhfmoXNCDETbtI6mXYLzR2E26K2x9Fsm29INr5oofVXS6hAW
GKMtEyOyJONEwPGurf4I/PE27OW1Retr1vqcPGXtPHWrLMw/ZMKNglKPzC37GEgrcDp+RZO7e0Jr
UPuYys8L11Q9M4OijUAqgMCNxs6pEkON/cCmbJShzxYEKSX4/ZqBacNXdyQ/oxHh6vZjEW27cOd1
oAeKOBmvPRV2Qxe+q0Ol39JAo7udQgwy/Cmfs6lQvWnDazDyuAzpG/mQ+bLL5S10VLgnJCt6JTWO
3OZpsaJWWcRwVcnt5GEboI5bbnTPZAWgMi+cTZp4Jmm7OWcp19gVOgk5RkhdeOp8wU0JdwDUgPSl
FCjaduKa+h/4FO+f68oI0Rp6ylKtSpSninHvWtFzjgxpZjSmNutK9kqu4l4l3g+nYwq24+Y9sNSF
b7GbydsNQrZFZb9ALP0I/GDXB7CfgthaBEZxmNaT1nkkBvNl2hTK1HiuhThqTfOu0+ujb/7cRrpG
959fbKjyGLLn77p265WSBnm4h1rfLoKo+3ntq8aNx2oQmHGyplqIJV1URKZ4zoE4ZI6PEAGZYluY
X6XcjOnEHR3Ul7wYflwYC+eGAoI0Q0W0wqH2tKs20ExIa2lkmz4uUrCQxgy8730W1P2a8xzXJ/IO
rakQ4jnNX/hskky7oCw5s2nBIOiiM7emFf20wEvcdVVl0wbNK7h9XVo+2Q6I4daruDbISTfeUC1H
fKSzCNbypaf4zOxPqYSeDmVcdoin1fecHnvTZVG+SRpCJMs83pgFDDMH0P3CqLBXFZiRrlzrweIZ
WGV+CDy03vhlQe5zKN21nsc3flPpW2OYIgBbDwghuVyqtW2b3r+GlrkgMOkYuQSHsrdYs6thTyjE
v1ax//jR/2fwUdz965hQ//O/+POPoiR4NQjlyR//uVneL/9r+hf//RO///w/1x/FzWv2UX/5Q9cP
q+PpD/z2S3nZf7+txat8/e0PyxxBzXBoPsRw/1E3qfx8A3yA6Sf/X7/5t4/P33Icyo9//PX6zrUH
Q4zf+Yf869/f2r7/4y+EZJM24T9+fYV/f3v6jP/46ykSQZRHFLL+9ft++Ucfr7X8x1+KY/1dQ8OH
s4lVE7Ooy8PRfXx+yzX+ToHHpKuKrMe1aD789be8EDLkhb2/m7hJNaTZqN91ill//a0ums9v2X/n
XdE+ojrEaVW37b/+79v77Q7+zx39W95kd0WUy/off+nmnydCXt+g5cipG8kcO5TfVz+3JfqsQBsN
qag62CRazqC9MzivLBmRPRJw/PIaZvAK6/ro7KFDJWarARi0qMNkRL/shrhrdp02GFvducFMutAI
9dtoHD92RSmQEcBmR4vR7nCiP9aCnNBWeRynjq7VNOxeYAMYVBMoHREXTM6n1t87UTELGpcgwPrB
1h9pgVBSyadyaXGdanazdMKb5Oc4QmLz+2++U6orygk4VoL+pavvoidh1aQddgi1wKQ5evkS18Fb
HzXVjmkANJR9H9Emd+taW7i2sWyV7fAzggeKdcNfBXWO+8Vx2mGDII58NN3ZdSpyAA4AILpy+7bI
HZ3UDNPYuE5DVJyPisYMezKfTXc7mua07gA7CMpxWHjDuFDy/KeTkaeY8Y8r4SH+wMe2AGj6ykHc
n7VJfC/Up9R7R0tyNCDXMik+9vTNZ5ney11a23LH7buPAKivAkzUu2j6QvBEpsSwTKw+W4qsDJbo
RoFASMWFGTwSlaHmJK3pSRjNFDJ9Fr234yQZLoSgZxUrHQaJmFIYEVVzBA78vEGKvO4a30mmhEUm
lSrfKTngHdHIVeLdDV2IVkgxasiJo0lK8GM58NboFgAACBG1aGawb6Ne18jV4nzUu9pW9Ar/rk3X
kGLMcODkH2gvjQ/VxxfJhGXRnywc7Ctbhc4f9cKjwk3UMdfbTVX48C490Tj9sDrv2IWEFwTFO1z6
t3Aksq7Tk26p+hy/hLmM07LYEZQ+5BalfDe/ElonduwSilUUujuOeUgxJuQpm+9Zmyf3Bd4vPP1k
kipZxlxMJJzamcW2H8J9Iky4eCLV5oWdPZQjvAw2H299r3fLWI/FzmvaK05wydqZxrYFI5cs+FiS
MujmmIn5IjJ8CaNCPpie5+XORgu7iPn9s1ZL5E5OX8xGmWV0sDeeluW7Pv0eCe+7qWZXvrBIIPHg
8MkfieuuA4l8CNkD9CvspGSlUG3MiWJc6lb6M4vi5l9jJKqDK57niAtdvKdO9iwy1V/5KV6UirpO
hb05LmhJdT5WTsWpd59ffCXdElsFEb0eqh1122qH02Iki4cDa7FwFGJ74xCjZNK6/cYDN2JMF0bJ
qus4E48JbZdY9CnxWRY8mBZWkp/HJFtkAUGnOGypEwQ18HQ8E40N0SG2b1w7xiiXWDdVZSlr20uB
Scd3VMAS7JxhTW0RZ1EQdDtINN1Ox2WXynTcysJbyUCV28FubsMYMnBJu33W4uOgoJSpS2yHS1Er
xcZpFEFSK52i1hSwD1rXWIlWva2qblrlqSM6DWyGz/cZWQ8sht2qLZpxnqvcIaNooTEQKAbe+dUN
62ZV80Oa05bc1WTYdKRjA8ZIgBjr0xd/NGh/3Ccdp+KuUY0ZGV15RRaE4bg3ZeBwaW0yYwv4ZAjs
CDrFXU3UcL6rSFdaZD7Q2KYp2Qmjy3MUHTRa/tplBoesQbsLuqiEthzZc5HXb4OjRyt6ksOibqBV
tFp1sDQeba8lj5tWpM8sv2NhMybMRvM2TvObq4TabswsdUdY8c8eqQc2HPujQ1FbKCaADpfnsDK1
m6G0ggdHMeEFoqKZ2xTFQX340bVXu+lN4mVirtp5v4lHZ1wTa68AjauxxujzpAq128SrbWjX0Dto
rCi3n18g3jaWsydP/AfvNS3I8RASuGQmdpk+llvRuOiXgcA3Ru4fnFpHCtE7BqHO4/RHQlfy2ryv
BUrbTnaPltJAkOnDKyWMQIN1jf1oNyGV/pvKH8NtSrjyjVYF0dLOS7ntvXGY9zIQeJnM4MBGAAav
bhBIrlpiXwyFSYPE8tdWmxJaY5KJFhrBeGgUq95yoH0nIZHqhuWnC1Mrs6NeqD0SI1D3sXLtpUnG
56RBS2iBuiQ1vVpLDbZoEpdURJBpq3GbPlSOcfNSj4H1FpFdVdsrsmSUQ9WN8V6EGTR+cpCIM9gY
vRtuXZ/SehInA7HRhXbTZ811bMsHw40hX2XRk6n6+kFiX+9Mq70rh/DRTaN0C2lsyGD5O7H0Vk3M
EudrtXWlFM5bRsV3I2t8XjIncaoxDlXYNjD41PGboYX1DJPIjdpG8rZTZbru8tDZs7SwVKmFuG6N
SM6N2lKXbUpUklpAWKbv6N56FrNAIVRjBcqCBNMyZUM6xAkJ3oQoqlH+vYjwRpW2/YBMHyQLBJCj
P0rICn1rMzUpcxLfiDcsXF5KROI2HwKQJp2/GSPAcOVQ23umzhIA6cn/dkVs7z+/aNVwHFNRrv/n
rz5/GOL7v38iJJcAtNf058/vmJHzHml4v4xxvCIrwVqb401ChvRTCHXNdH6wRXcWfo7N3rHCtp15
lkOrWTGubWLEK6VIHoB2X2uyrm+RO++0UsbPkwfKysa03ed2N6yqrpLbgGjPO7qnc2TuIRT5Vt9b
//1FD3CetzDRODHlt0WDwGC0NX3Tl425sgMlWkip9PfoBQa7Le9t5F/3kRH6aycAtPf5R46I2QJx
wK7qBWh1ka08KxELdxTKnPBWG2ZT1m/koBJoFTSH3qlH8h1ikG8ujXVa8fOQI9C8FI1DfZ53U7jQ
OSMDupTGpODWx4FW4DKQij+zU482fUtqDqLHaEnftVxJ6iU1PMRYWvELdid9SUtx2NlNt1BD6oRh
bRIWG84TegTrSiU4OPUVEFuPtAv7vhiu8ipNVz1RrQhdaQ3gBn2yaXZeBSmhdXqItiKnfF++dUnQ
H/oRRfjYtu9a3x7DAtxTnJBI21XWcojMj0r1Pqy019eZlv1ocvtNG4HyQoT5P8ydx3LkypZlf6V/
AM+gxTQCQAhGkAzq5ARGpoAWDsAh/OtrIe8r62dtVoOa9YR2bwomA8L9+Dl7r92EpkqIl+i68Yzy
aGd4VAQ7CxfXUbMfMmN45lN90G0l/Ty/86nZbgwv26HHXlGMW6JZoF/KaUWXcC/MZn1n6IocQkgr
XPERPtWWfwradD1pXnGZJjjY1DkR0mPcp1n7QJjreKdpswlOiF6FGn3/1gKgHQLzlDrD+JMv8MVL
Fs/Oe84KK8Q8EmszlGAPc8wdIpCBHlQWLsSwPOQ59YM9EcWZUtO52nAoMelcVlbFfeL2P1yvrndg
LMArW8xBvUI9NVr+vEzQHtdeSw7yY91siUUPZr83OoJFkiKiih32WtPFuhZXbj7HaQm/HWEanOeR
UEfCdo6ZSfot3S+C3WrW00bRLOAu0ChjcLSfjC+h6jZ6NL3lfZpR2XlLa+MVgSgiwQZzR4k/zvwS
dEXtTjujGtfQld0tGVr/ztU9iSLNv9MCZwlZW/MfZjadLCaan/UGjPYgxctcwNkOrPzse1vuPUGp
eyUy0jh6Kq5hkcODoVNn+XwkvCIAY0uip1TvAorsV44oWl2cpmK8Nb6yHgfNsvbC1+oQ4UUb6iRu
whXmA7u5poeLsw4h0m3ovzxNAlqW7tmEpne/65TdHTlmaNgERApOLo9wrObDXPUjqs1tiB3kzjVg
J4i8VcJv9s2vSnFcFyki4mo5rNMQWRC8GJbb+oNZJgzDEQMVPjwaS9YvDs0n7GAgXKX9TBhQuxOj
SfqRjKbAeWkF+LH6DIGyXNuq5A1uPoU31jen5qFMOHSkXVzNy4i5g4hRORgPAcBBeR4KVCGLSFYU
dSUp6OkV6cauXgHojvibdrTBGyDZvHcusbI9+9u+1Xiq2i7/JkRy7wTi3ZD2vZDr15Kbn8QfkfhI
m23pm4d+tmTYKZaeYAyzarJeubpTTxn04JjdDxAUxxJzc1XnN1Xb1t7zADKRjHl1FGBCq/xG+rTU
/mvvBI+0OV9ck8E+FEKOc6k7/LFzwjDaNot80rR2VQI3uVlpDrqUHKZzoAAgq5ZeB+80ZHl9RImT
vabzekW5/JpVNrEEufbaVGT2NkIS3F52C0bkjNdM/rBWAqgm5+rRgqdInXOOoq4TTwHZn0tRv89m
B+mya98dkPoa+aGIlQ+IBC+yyfxNpDvvulb9MMnfy+hhdtUHz+KnXcMOmnDhxJ07/BgzOz+YRvIW
JMXPcintQ6np7EZyPiYoJGao3CZ9Qw15RKhMGKJmYTw5KwWZSXQVwyNilyoEE9tDa2flrdSePAMo
gzNbVFUbvmZ1WzhHDTzWxWYiVJsHewXknfrFq91CnayA8XJCBDLTaiqkR8URHZyQJHtz30L4bXtu
n94UP5gzgF2x3QSdBqKrmQ871upPtXUzUxWiNNs1kFX97gLrGOAUN8bu5BFgRE8CjPiW/vLtaaQS
NCPZ4l0DnX/VSQLVnDswzoORuqE3DmSRclrsF/HbzZNP5Q4q7Jdyi4+4l4VP/uFi36VzZAb92QNT
YdgO7lMCGmxVXmRqAt+geKF+9R7bsqC878GgoQE7+rNDnmE7fCalj4KrRJuiREL/frhb6S8YOD7s
4CzmqYxawz+1KSamoGhNSti7vut+pl4QuirP415MzZVJVjCrb72qCTZOKav0Qt45c/6d2vNwwmu7
pz5/LPTVOM116tNyhyoKSGCgj09qgrVt/hD3sxY6ezf8ToQzPyharrWR/pxNe/pwfQi2utdcndwj
X3x+86jA97ZGqKeebPBV3FfHvgOVSEtZfJYJWV1S88qHcfUtBnvKj3FLDbtgZBDgcKJdA94AbhwC
nq4/0Vyn6V8wvZ9TH3SJbd5jUC4vDQ0EzZJvPtxBdwLKIOtP0i6LsNb+aIUpz1LxxFULIZUIT3az
xhRSH+uVRWoBTduQ0IjGFa7iJF+zANyDwBEVeB42B4LWR0sjkaiicGqnQl6rkQdB2JZ4cdrstBga
u0VDukHL37Gn1tiXA6L6POvGAxyHd31QPYPQThJyPGnHBBgi6mTYgksCorvWQAh004ILtlQ2hPzx
6lsOaRHdLUgHYy8fNQVg3kT0eDA86J6DjmZDBD7MnUygpIQQvEzNfdOtT+4yWrGSlE59aoYcMG4u
eRNtW7/oirCBOtjywiu722Uz8cmmxglatJie23tjyJ4yVCqc19oHNVdPSh+7qJjLcl/c1z2sWdqB
dpi5fnY3FHDXRErVP6nPxNS/pdnNPPnjtM94tlhujDFpD5oOc8kavtPZqOIpu+aT3DbyCQh1StbK
MMxdVA0ijURibWkPmXcYeP6KKq0ujV41p4aawJdDENvze7Ym3L4hjSapipM1rwS+Nz2PezORuZr8
SXL1Zy1t++botGuCYrmVuCh2ecmm4FnD0XYBY3oYG3l7GkIFevLMxedC4tbeUelH5uAtHJjLiOVm
rL6IBtP8cvvUIf1XeyS0/jQubXGu9I3ySmC5kQjmEGb3zRNRG3RUqMWutkaxvaUfXZuAKoIjVEqU
3fhKZhM9PKnGC21stH0BLhDiaLockDDBf29FMD65oiUyT9DlqkfQco41oqGsvpqqxF4j9TcUaooM
AZLVZL6a8dSv7gXlVqhG73UQuoEwA/aHuwW59bl5Z+nFgb2uOVha8B209fxR6Z8tlT+wxWw4rqKR
sVg1A1YMlHraXGD4T9Kd91U3x2bpvftz+7LOSRslwbC8z4SVLIqeIQIzVZufcwsmulPZqzGB0C0M
TG89eM84z02w0L0fuUtdQ05Nj/T5MKgMPpPh7NjkHxOl5LUgxWLVnBXHfXU3VBx4E78nA0s/dWAz
mHetSHYtydRSg/vpJ/wL5pPGGhnXApdMkrAfdc05TcjiyzaIUbD0cYfBTtj8S51cXeLf2t+NQ1xR
6/6CsNDtauZIYVviN0IJDkewfpCCK8ZgzkpN+nMrpSC9oqNskbw7qKX0CS5ZjaSA7gwpZKb+ufLD
EfWIhcb25l81nIuzVuvrzR292zSwbkE7ie0ewrfjyq3ZMff3leHt/fVOz0x5W832YZX9OSn4c315
cullHu3GPyXKIRF4Ng8pvbX9nNbryRm6uCum+mzM8p1BoL+zzbdhQBs9Lt4LWNFXE4aIW3hR3hFy
VEJ0r2fi/Ca9fOwmsKYA76yzowfPaTfpd74tr2WGMMNhWW0tV3ugt+V217of28s0ssmibj55mQa/
lZPdHQ1+slHJIu4MFu9y8B8JqHqkvBbhnFknmBPGvVbqTIk79ipO8KVjmZdaAl1wEv2Rd5jCFxy0
YqPZD3ZHdUGMkuUuZAQ6a7JzwC2YHTTVGSdj6HT3fjM/zBxqyCvp1245uUyEJ0sn/8sWH/JnXsO1
bpT76QTEcjc6ElVdVnD8Ha4bFjG7XICaTxNEHZOdvGXIabj0hVVUzjTfxRpMZ18hBKmZHSbOat56
AsGLJifQYir9vV1PKKS5PQNCheCltBdJI2QjKEs9npNkx1ytO1PrG3Am2BPIXT33xam0GaJXnb4F
ZNuvKSpyNjXWjNK6KzxKL329KOIPd8RS0y31lpAmI8FIBktd5mwHjaDsr2tcs6zfxnFb2/NMHfRF
XBWMEuJvTFanPKYNh1pg82Jk43fRGcT4ZU3MvFzfKYMVujXI45sD8ppSGpVqfXFbHpTUQsozSZi6
pYl8izK2VLQfM819c4o/srB+z6oHskwE4FLlXeSjW+DDIBTw855zKYgjMRseiSBE9xCLUKtUkE39
1vQ8lqM1vnkdfv3FcR5yg6l9l9fWA9lykTUnv0rPJASH5PGT0DwrhC32JWvg8cJ5MgzWUYLFX33l
Py1Jv9I4181L5y8n0yU3qDagqxl9+5NEZo4NqkyPE/5ibJojubIWd4Nydwj0LMrl8jUZpARNWAA7
72vxJPkr1VdgrEffQYGD+azeezS3wknixpY5Mg4P19fesnInZFh5P9UI7XCFRP304OvJjStI2n3y
6GTQAScMdZNEDD4rOnspVG2eX5zfy/Q4B6ING8dfKao7QE0lGIl+PhnKul/X1jt4vvytle+iY3P2
/C7GXX+vyiVHRE4qsIdwf7JunZF9GGI/JB4HyoF25pJrYVC5/Kske/lj9rGofo7olWDlA4lMtTPU
h56EuL1Sczzm3X2xqF8a+bL0AedffCCHUBZJkFv/1OrNU3BTKp1fp2CMETV0V3d07h0EU2vpTHvf
5hDrJMlTWXt+hE0oslmHiKYWc2iWsBGt+eqK/oFuLArrMXsy8vTqC8JhDGvp9pbjnceM0VJdFERv
BNVJ5sN74vugVwghzSU3SFGThAw4ECWTnpU19N8zpZBrqAOYrTT2KzpRq5dy2F9ccttYXduKgFsX
xz3NHOLXEYSPop9Rx5G+tZriYWozEtgSN8rzz7aEpp403gNCs5swwNDr1pMUJUWmXV2dlDGFYdLU
kXX6Eiw/6xoEcbeazF0ImjAqToCuTkKXFbhN2CHoCBu2Iw1u3Wh1H2W2OhBZyMuxNXjtcpinqKUa
xhLSx5In4tDrumTQLTvi12fgTz65T27mJqHnzdNuYx0l2dTGNEp8lO15eSFR8mPwx2tLIO0dKGlE
EiOs69E9p7lxLAyOXfayMGKqWhLrxiGWOeFuhmHfyzqYdtjpt/Rk3KBZM3xKTGSIeOFWVd5rTwsW
tWYflis7iy/ZNaFs6V3ztf1uPi9Xu/cehBbccfCKtAq5nPGGRiZ0AfF1SO0kGfW23e8deFPLOLwB
IYlUpr2gpJgvVWe+6McBF7fM+qthkY8ylEFzkuQTFIP7FOT18pJUGsCssgiZJhaxEFmc+vW0S9NW
hB3qdQb8qQcHy9DCpuAH9NbuquQyR1sJbHpkFyVTHnI0Xx8mN7N3dfpFXi+Om5UQhi0AQJJ+PS7T
MzBUCbDV1iNbx8WL0aBCV+D0e6MsggjRj78fSjrjdI6326YTsERDP6KZAmEqBWQyNxPR8tmGVEOa
QIZh2rGttUlzTbIhO4B8Jn2asqs24PsyimkmJo5z2T7oXhmwpSDlSSuFX325K7knRMDPMXC0GnrN
/DWvGiowzJnh4C/tafLbk5JmSN88sqygi21NmAAqsL3B/glpJcE98UL0pl2U/kjK5V0mVRlZha1R
E5EbDh+rAsPELne3pZ5nK7Iz3aNnur21RNqNjPwWvYmKInkYG+dLH7gNTk4qynZoWAU4DJhW7QSR
YNUn99RHZdnLe9e4ZD2JcQR4fy1Gqe84r1dRaZc96XnpgyRDkdCW6re9KjIT9eVXRgzFxFHNKqbg
gJsNz1c3yZurHTuGoMfWJAe6MCoE2PZ+anu5H4EI515F1oJmzZGHaTx1133STN4TVMpDTsUVZhJ3
0ASgMNR9I9+D5XlAHZCfwGtTfPtrONI/t+iH8eY/m9bWusmaI/L1O2n5h6GSZjQtGe+J2dmQw6oi
AsCDStvUSqZ06hnvlTi44lWqZg3JRd2x8xaHch2u+rC+4ih7LUxahPirDu5ahRO+lV01rWI3eF9B
a2bH6RtL0Mc6k+CQ24znYOo/VXXhRhCUEaPm7nfmV0aY48eIZMsIqtovmr1FYy5WWDmU7ILTiNfW
r8PCJltcTT8SvgGjKh30owxITs3dqGEyR6XVKOerhGYVaWwS56Jq8AiMC2jktLnWDfT6lvcpsarm
oyy7PXqbX42DnnZOmWy4KwGWFIEL29VA7zPiTAylcFrfVnEd+nX6dDJnZpKpo1s4UYsF/DfpM4vT
XmljX2ya6yAZnpugvVnSJG5vbM/gxcGypG0JXNDi8BksA4dkzz+2kseJsoue84qzv9cw67dk7zms
XictDw7S+lP4hX2n/2w4n4Y6g6eT06GEcGsz2+c1acRNway2NBVeQ6e/ZPgvlGH8yRnKhUYuXww9
oX3geh/Sloe8do1HQ5PGI905ZIBw9iNLOh81sJZ9klI00DLvo2VGxLxMwAdzEifIJ0MgHK0ZOFJ7
dn7URj4TOXZbgvt8bMx39gk+d+GSg4bxZ3WUpKfim1HqMS0t83aO7BG0BVG1JdD9fVfSgzUGyWkp
YCFjrgwnprDexukzkV17h06ddKRF3pAv14eZOExvSC6V1lOceluTVvAL3WM+KTfye+wsBBSTnNXn
77iSDG2sX/ulBgviVjEO5bhhm4myPkXV4Y5kThdXboF4rnz/cU1WsQ9gzOzq6ml1/eskmh/EDFfQ
cVCZOVvuX7kQIiooiU13OTorEhNgYwBBLSvEjcdoCuxR6PU/h6IKEzIXKcPPzrBZkckRnFYFLHsh
biTtgtdeZWW4tFbsQAcHYYpDymy3kwF5tIemDCiw6iUaEoEtCiyuYFxDKRTsu4Rgpro2jjq6Q948
wYOts+6tzpG0bVwEWUKxam6iacmaCmWfn9trvyc2/LPyUZ5ryMJkQXvXNpv3knWRnnbyYKUF4RY6
+AS6BkNfH6sM056LbOJcuvQzkHpT2Bcno9XOWTA+6APvhKUg96/CCW4BEt8ycb/rDFMkQedkmdQT
6zKX2+ppN5kc1PdwEIawy1wS47LCuw8ooHw1kEzTdV24+igksShQSwREnRSgMkGshegtWAkc7TqI
+ndSFFPMSXrRIR+q61KrBXHKkyPX6a73+vGkVcYRhT/1fa3cPWtblFuV2qeQRI7VxLSZBm5BHkrr
TISpN2o/uQUmz3FCpEAfjS2VA1zD2J3HDn8qj2WNVQTXK6exkcpFMQBbl+KpawiCtYbk1Ry+jF77
t8CmAlm/Uzlp4UM+iTCzKVaYkWMZhmaKH5qZfpPnJJlUMtLhTau1JkDK2rQ/RVKfV/pUgqHmSetG
51T32b2oNDdGEUVkUK/3L1VgVnGlGSYDaZ6XXidHBJXnHvYDBAOxhOWUkIWJyzOuKkEgWUDwod2J
s5ITaTCC5tySvdn5s2cY6iS75MmSlYj/Sjga0e2rZDCPDkEZHA9NevKbmIKd4MFWrRMD+T27ljkd
6HcvZ96wK61nmitj9zJMKSkz62gcM30IHXqX+F+GQwJdu95hayVfzCFlDb7D6e+Pk0DB4WhHwGhZ
PM+93p2Z3dhh7RHX+o+cSm16sHwan2h2ixgDUXvWzJ5s3YkwvGlSM+xkenooUVRShpojbzLp1i1Z
2FoLby+E3+71YHs1MSmH7prle9cIaIkHeXdOGxMmmCYebJmi09Hznx2w3Xnm5XA1Jyf0nZCpYCXC
Mwh+TcOEoY8ZuGu40CNyGpNDQcYuD+JQ10+SfRgu8iYagQwKAcdrvhBomlHiZ+DuJjsIFfCsKE3W
H2qCQihG7wXLuk/IBWqNvdEDmPWc9ijxkEWD0j5BVEMOKZubWzpOGBijF/HaXhF2FUw6zc9GBfqZ
ORFfxNyechyfXYbw2E6pYQJToZq2Swovxw9d86nUO+JobDizDAv/+SLK7MwLtxyUX63nucw/3MZ5
ztz1XnPzO3ysjNvS5VzkRrw4QFRJdrpL+aUIu+MDtJ9X5X1Zfkp04yYJqgL7QA6Cy8LlnErD/JNq
EyFrFTFzZZAAZ67wWqJJKuiBCTsSFSkbKedzAlrKMVp9syU4AVkWWog3yzSsg2CRC7ypORX03c9J
SWh9zWdRDYoioBBEy2FrQSuTre53ZWKYSiDu7LOVR2JM3WVvjvCAiundX4xlv9belQ0w39m6JHCp
gqvqA0WNxSiekEbNUV57TwHHAYcTST2PB5rzyb5q6Gqua3VH51nEDm3GXuNo8zws7ZvKbCz/rfbh
DovJ2TdBT1R9/VUGeVQf/2iZVpqoB7sIQDcJiqf1i1wh1HajKglQkg9aEKRnpceNTIFWccykiSnA
brYPaargqiUkfDFlts8N02iS4M+NMmN4cyKWbNGMt4xQg/+z6xynj3sL1cj2khsJ3ZDZzOA/6hnG
1+TR4ntvwFp5/qtq+vtFkWPtVgQHLugKR+3mCYSbdMR15Jeijk1/fauMYIopOt5nj7Qrtp40Xp2M
rCSTRLhEoiEfauMsE3sb2FxYthEebT9t35LEK7YnRU/04s5e0yzUi40F587b7rD+yAxrOGsi5Vs4
aEg7n0vrbVvMnIgHR3FcEW3ygZ7imiD0PlqsSe5UP1Umf99I1cCanGl8vin9HTQz+1xfUGNYDJ1n
oqcnl6ZaYWrHUWxPd2GfSyT8Z5yaHWfq1D6aK4d9l+HPjFt3dNLkIJDStHgRTwH1FI25ZQ9XgvIy
Qzl3zpkLn3u5/KJBzr4P7yx12dD/voCpxZKgmTOTTI1mdZ7akE+3Rc4sn6VBPD3j66G8l4Yj9wP2
35ie2BMgMYq+qUoJ4Iq9YSGUrxt43eyWqEev5Iz6V1/8v9Jg/08S6/8PFdQmby/u9v9ZQX3/e/4/
59/98Hv9Tw31v//af2uorX9BI3E9PKvYdIi2gQzwbw018moHHqbtb0wdf/uNfyuobeNfzNcosU0H
qJ5HJs7/VVD7/8I07QEbASWMxho/0P9CQW1AIUYh/Z+e2kB34Ggza0PfDUTp/3UmmqJvaopsEh6W
Zd9nq3ZVoP1ZEonELvqegOvNl970lC6YEF60ns6Hltf1eajHUJaJeEmZayDM08OCPAjkbnO3z1ES
UvQyuV18JqZF1RYxvXxSdaXLgHlJ7pJcv+9bsraMVVnnxHFPhj6UJxG43QE2zVyTiz20eH5qO+GL
5LgwkiFly6AOLRPGR5Bb67P4SoziGxt+cRtsk6CtwbtvajVf2r58M1vBykh/+q4CwM15iRZeVWha
nBGUcZBV9+g3WKT9qXrxO0Ue4DQc+iUdTmlFFqWuvxH4gYRyg4ZkCwLrLe8g3Ush053ZkXfiavZ5
tCkXhUyGQ0pZP+VB8iIb+6c2F5/CCtoDmMjpUZAu3YmxPY1Y23YIQpRcy7NXAmfXTY7G174miNK0
imvBGSscdOwusJaA6C1tjXmfWM3ebl6KDbou7LKOHKtnU93yKTHYHXp6f8wb6mMzH/yNpG3OfOfO
ZSwHUZ6MjJy9r23186SlH4i6KYFgXvauae4yD1lGwRhmzi81JIKzIM28yfKD2/VxLW0ql9ygxm/V
iDI2eYE0POyYUHZRQw+WcQ3/1+tQHKgcpoBUtoaLGPYTs2nscTTkB/PTzhsmxUg05Focx9nmP8QI
uWakrPArciiLeTd6Sx17Hd+8Sso7VAw/xk22j2agnceWJmfOdauZ6qNtGqMpJeuNiQxB4fwNTo8a
+BXN3fmFwWm94Nf+ollGZ3gcx/Wom1wOIuMClDckU0+IKlT/pmsLNyU7sTUSdWmBt18C+6ikemuy
TSqh4KkVlIVq9frnkXbDnCdXQ3no7qEaz8QEcJgwUcE7UMIsA4FGiRzcLOm7LR4Or4nLO9WvTAPY
z3uXFCYcj3l5Xn3ELdZkjJGaeTU6HroczdpEyEIEgb1UguGGc2Zm9AbPL0UZXh14hpfYrNCWMtcc
lX8e6wLiqRK4vpikLgEKa1ryseLA0qA8sT2DtlfLkMxjSOzOlgZ9p/xo1EOL/PquEvmy98bq3nLU
QnqURxuR4WYZ0KMTWxMtm+Zv1/3A+Dk9S+3dMVSx3VS1Cb65qa52YKPzL8vIRSpV9kGfQDtbM0fl
fmVeTPZBEdVme8gKs30TRCNTibiHJQfDsLTcAvArzqk1+md03ViHEp34zpFsuKTob5CJUVQaEx6N
8UaHyTxgl4dqYdOL8OpRXauq9HeZq3PQ0rpD0mu7wEIfkZfUMklrHQLhMp7h4YElPE3LHsC9QsXR
XbSk32UTYbmVtQRUYng5RlpuXRscCUQMMVJ/Yha+9RYLSd4zdZpVeuFH8fbp41rD0+/8Znj26SJ4
ax+gyEAsl8i1jX1uacj587fb0owrfFBEs8MfG82Z5BHNBVPL4R9hwgszb6ZKCwKDpEKgHOQBy+KA
pcyYiJ+2O5SOc7tDmIPSoK6+sYsihVwLGCclCpIUHNJAbCLc6pF0Nm5v0TMb4i6QVD6Uzq5vFi12
0C8Bojzaf1K/Zag0c5/9QMGnRETt9aRj08W/rJv7svOyMva96bmqmGFXVqeiTY8SVq3/prkzj6hv
qFuJT3HWfjMGfE0V0RaGtgnciEDPhkGPGu+Qiva33zZH6kTELroW+RnKq2XzY2cIGcvOPLmYt3cg
7L5Rt0c5xg2G5RbDSGoVfTSmvdPxAvVm+dCOAoRuBh54WoizcKQfY+24q3qvjtztDy30m7lC4GVU
jWpdVMGhdPDBYBBlBlHgozhOmAs+TYsGSQo9crcgdtyRcPcCbUzFs7VeAotHoWkj7dQk25E0t3Fg
oCW5lkZw79cixYi8CWLaLsEn7CEUypmM46bEhpinvwutO0qO+PsWpFU2XdNOTHtN06dQM9po2Lj0
jVav4ezmEnkfGcyTrUU0pVm2tAaBeJvelzpp0JxznNjN/T85qvmL23KYVY37Y+h09yKMwYyrGtUY
Mj8dOzV0JLse8MlYJO24lXFBC5HtJST7uDZH8WiilRiaSiOQq7uVnk2k6aTll6ZKD9lQMw4yhzEM
lHdbJDH3M7958VNMOEZf3vqh83YFu4rWauJgpxojsnG9D6xC3DleXlIt+r8WJs2pZm78zwzhjDT/
KLNwLsiQnbgxK7BbuRiuAn86RGaWppHXszHthgcut+iHkq/bLj/0NFjjUjnbY3CsM6DsS4GaD0PL
3t72Lek3cVAM9/ZKVImW8OdWwVrnnTUt471v3Xv4LUTdLUjpkowULESHxfbtlpqhQf81oSbGkaTS
nU/HfKd0Ucayp5T12vwpQMJ9Zjgg17Q/UJrxgdHbDaLPYvQYcp/qGs3n7WVUjCOmbjSZCibR0pJQ
6fgpIHubUT49sx0TOcaExo/KTIMDEuN7L1k2tt6bOWjI4gKdHmpa/wMh0/m2PMW0PvPlXiJdPxpu
8hOf5yYG5DhibdoHjg+wDmzvSL8aX5SH2Nma8ie8UExv5LO3wBBzKxNdG5p2O3C+lOm/sA1NYbNp
N1d/zkMpF6biNsnwYzlNYSk0GYoG8ok/GH/YmGForveFXDUGlfK+LqC1DXQL8nFkjl73PyyL3rfH
alsm3WXA0x8T2jHt1Wp810n5DjrNZLq1/7uVWVkzns182WlAXPfOLLxwYTf3DGLKPN08NJabnA0O
p8CBUd6uUB38XIvz4seQ64Jgh8WIR5m9BPZwb615Fs8B2gybi7v/m2KrWg1HXWe/dxpTpVlrnV3u
O85p8R96NfbX1nDiNSO3FobKwCJHbaJtSyfd9MCUEQocw+Qk0xP1vJLKPXCdC5eObkfv5qKtLjdU
zhyvXGGRzxrMJzbFfle1efvQ4+LYVWoNnlZ//Okr+9nFx/5oOEXcD4X/VDfPZA5ifDaJHS/pN9/N
JEEH0rm07M01e+NToyxCUQBAHOmMWfif4lwvsMPlXv7Y2UKe01KxoqaMZ/sO4Woyv/S+FVxKYf0q
kkY9l+1lXQb9WdL4GNLp5e+XuSte12Ut7mdvmF7spcFTs6ZEtaSiQhS0ddlVoh9IZmo3WVqIa0c9
j3YHzE1jo29t1JIY7FkDcy4E4UAncDbObm11Nm0neWFLbO/tBNpuOmUiyhw0KDrQPgQQHs6JoqxR
T4/eyUpM5zoK9cNdnCBCOa9Fg5yNJ2plmmC186I7q/OSlGWsN8Zw++eXgqzgIdebu5WmpJPBpkIb
T00mYFgz79HDYRbmYdW0NbIY+cSSqcirofH6GmRbxg4ZktTh9k9npVGdzdxcc9T4FD+HjrasuZjN
tdG7hGa2m4MRNOnx7YrJU5eSk7OaiX5ZwDTMekkak7OnHwoKSj/5XotKnPu2uwgQCMgWFONZd3qt
KmSrrUV4jNXReDLt24p60ZNzsteUdu5mXPtNaqTHwWHgpebxBRvtPhDD8OYuubffhD9NQGSdTAIK
/i7Bl5G/VSmhb7ZJBlutYdxmi8vjea4gmLTG+4YwgkaH2hiEdojF8MOlHR5pFltJNpnH0QSLSHJQ
Ci6/kAJH4l1DMu3CrnUyguZ1JsCKiGU8Ql12dKTL9J0rZFAuHJvelPccOG5NKmPEp2x6waSHks0O
zcEOfu4UFZ304iwn26+wEVnRg36plwYAYU7sK3RTcXDqNO7zYD0L0/iuWCjC2gb3W1uMYCvXvpO8
N2PjLxAZVRcjyga7HQjD2TNFKT5yWVAgtnCdWVgFwH5d2y0u6v5FjjgL13KnL9Ov4nNwVX2jFvGQ
2+kHv+wvjvXiOghhCRwpGBZSoUxadwFF/tLUgXgQMDiYe31TnJMIQyfyv8g7r+XGkS1rP1GeQCb8
Lb03MmV0g1A5eO/x9POB1Wequ87/d8fM7URFMEgVJVEkgNy591rf4qNuSZjov8Bg0O9cbo5VaeHm
QJtN0HOTLVyilU7spgZpMQrUlb7rhEIZZrGvJHMxDXAu4A4oGa7Ez1qktsoc9w61CQjHue2iO99N
i3NDYzeZ0ndb1WWxA5uwESmD9RDOz6A4dYdsEQY6g41PhCaddT+st51l5SsYzHuYKiiHqeJo+0fP
ZiA/OSi4VmkcW2sSTLF5+KSFdf45I4eQO8mzl5PwVnlvjsVmJRxwf2RzhtPYfPNZd6eeQTEcWNh3
tvqERo3o9MLy19OAzK4OgngXdvbbWHTsYgfV7gHITWvT8G+WgPDkJgx9nCa2wPKwi9BI6TwpCgn+
Oh/YporaUzjBZuiFvUcCl/i+/lRSm7AMkhzfM9MBbfmj8PMNKptuW4ZeQdARcWTBN2QS5rZJQFck
jsJ7ZxndzuYVr6TF0u3FQY8WMtMWy5ndXxkB29vctte926d4t73X2HfsZRfPmmC09mHcu8cKNozb
BgUVpRhRyTlbeBHJysGQtPO6dNUXbnF0fYTeMsUZlhufSdJDXRCoi5GDz4hz/zomidjXdQNqou2W
ljXaK9Cu5G66dopEDaPzwKbPlfk75cFXhE7kmrJ/cK0d/pBpZ0+wj+36xY9D9CXM11e9AZg4ibE4
+abklDfEBxNl1Lbn5EJwyuUiVAErfpqyzFUARKJSrqNYcpGsE7USPtaQrAhjWDppix8vSJeR3dAu
VupcT+hKzOqLZbfN0Qjas457iz4qZYOygkum2n5NdVju3ZDrQ0tuzB5rwbCitdRjqKKkRtHD9J4q
L27OlijPAevRniOS+O1AnkkWw70jrX0rPQeVPMIWoOGco637KhFAryiwvjMC+zKJgblywHGiOGNX
QUcVhtmVxjNmQYTH2otZfnUqI1p4E4zatCwRpZvkWEOF3NP43OY1aZdd2y4tNjLGxIDRn7TPKpPu
YXDhs+ELUJs4YCn3W6pGA7riMTPqm69aFDNVgjFvi2mb6VGV57jNVsp5GlswrgZxIusEUQzTB9JE
tCBetCC+F91U4wUCU2VNfnUYujVdf7Ro9RFhhrekCpMaoAUocgiDwo4svJIes53U7naiB0udgucy
r+U5LhN5v9A63bJx/cDK9aNDX7RwY/de6ox4I61doJLJV57f0qLq6VMNDnNQIvHWDd7epdCMZ3Ia
/CUZ6v520gK5VMPHJNC0LWFIWynpoFUzT0+bvjMJFZyJIake5ZE2MFqMaXzvmrxemjoL+z3KvTcT
4drCyXxYKgmbCRPtPvExxteOfXgbtQw6raJeasEXQ6ZyoZxBrCDpIvhgzr3W63AzNZSGbP3WeerT
rW6vpt0+Nzi3rGSIdtC28lVk1A3eOPM2DQ1nO/asZVBGH3DN8vZSGoDhib2DGRNKl9tvk61Vn+Nr
RpLH0surACICxvtJfA0a2lI1mmGdH+BS52+zWaHbM4Rw9elmZyg6MWui/2f3ClGIzYEPc9eBHbyI
aGetq9FdZ4OJvzDgL5ATRZNeE+U7CLH2k+jLBNRmqTRaMWMeYWREUpO2Xjr312ijFd4Lg39jOYbp
x8cuLiqx7Qr94rGYbUH2tiuzIfeF9/mxlXBgcvoJFWNQvjaVNmwGRr/rniFUMN17RdtG5C3m4cTh
2hcu0nrC7ROV2ZJqgjlLw/AJBuuyiCaOotI7sj0jNrzh9C2pCuceGjp9HeURp4ydFbuc6enCZ+lf
10gxFxY+s33dGF8i0bG9Z1xpBOyRM5WjO0/3dvIspPmpms3NmPdnZxCDRUut/LlVOXYVxndSg3dT
aj27TSxWcd+phZ+Ucucb5cvokOyG8ueGvmB23pQY3AF+rsLCuyZsnM5dPmaADjF6JG1w8Ork2WiZ
PakoujdWf2oxHZ6q2kf7w8Z7TZdkWmQDTRdMkONTqocfW8CqtNbHC5SvYx0OzjHH5Lwc87LfMIs4
eF4B9zQFkW4Uw3M4OeT6CjQKbnaCkLuoHGn+xO/9jwYP/8fgL1y4/m508fEdAGnmI8/68+gC9vP8
bX+MLoDZ/wtIsmlZpuPqIF0YhvwxuiAG4F821BWQMHMew7/nFu6/NBzBji3JIZHcAoX5g/xiMOsw
TElUxjyDAKsl/0dzi79CiQxnzqQhjcDQMPhZCi7JX7kvuJjLVtStdY/x9K6yKh45Yfw9cIV+yfU3
W6e6uWTwQhPOlfHW6vNjphHDlPeSyUXhlGzV3V2UtNpZJPE/8MOU/peZyuPVkTQ24/lcA+fz77Bn
H5xGYrPDuVt0vcopN86Ji+QeN4i5D1lGcsN7MmVu0YOKZioxw1wECnLH+N9Y2qkT0iyiIetNFByO
GZ1YS5F5jriUdNkH19YLNyndtXyiitBz78ufDoQ/MDt/werMb96vkdAfL39OVnUcgr/5/P/65lbQ
Ovoql8Z9coficzXl0aWconIZ2yRvFRO7SF8G7o1iptX7z8i6m1sj1RGtb3DS8QtSOSaHEm7wxcbH
6ogYK2kjX118XSEBcKssRZwTMnnad139BOe1PiK7nvFu0UovNPuEjuL+D3/TDDH9699kz1M2KFpz
FoH8/W9SeuhnbpTodw70bFvVGjVlhTZZ6/19q1AN2YE0TzHHx6ZAHbDz8lIcSHEYTwQKoHN2yleH
RuLRTomjoXK7GM6LCkPMvyyKT1bCFNvPQJu5fvMP1NsHwe8/XjrnjsEZxVmlz3/anwh/ILe8FoWW
ussCwosloqcRjkwK0h3hrLe02asfoTLQWB7jM7GLwxvLfoNa1TQFfmkGOGvATeF28Kdho7csIn3c
h1u2lMuSP+GIb+4sOkTTo127lEFZcHUERQuwzGNgYJ7H8jMuozB2D15usx9kD7ewjACV6FxW6xLR
Y5Mql0ieKVrGPe7U0qJME30ByES/mj7RpomRsyLBuLgXnrcqPaqJVrikA4z+JQws9/y4QVdsd1YK
biRo2UFr53Eowz0612Yj03pheBpeZj8f39zcovbpw48dK/E5gqq95lIxbGuNko850KxmbdD6z/f6
uLvhh4/XGAXrJ12p/KKVHvMHd+uUauX2vcUQKX6xSN1Z4uWUayENoKhRVaKt0ajsRfGNhpG7T8P6
ExClfjENjnEPZLEz07ra/S8OVWvmWVlkWGj679HGTu/oLZR/dReqPXU20pzEqaotC/EibhODloW6
9DqopnysX4PQ1Ndx6iC393MMA8qT5yAvtq0rUEpX0ylp5b0X1AY0DfSZ5jRV7plN7D+lO6q/xk/N
Vw0bgzUXZpusVQbXv101LKHZ0WBW8s5eYcmFO3jCrnTV7QdmBM1/CV+ID94nFtp2srMR0JYR8XPt
vhNeqnDShz8cP692vWPo+5psAzHvBfUym1YjCuJ/iAF4IBx/O6tIbNFhPJIj/59AfqaVWVwicbin
nlPetJG6eIzfwj45BW3OZNLJylWUwV3KjJOcsvgk/eg1jJ1m//cft/7XAfzjfYOAjgt/pncyif9t
KfNGm92vxqfUZt1zGUvjVLEriCxyqgE6aqIFI/85zgmsBpV/9hWFJXW7uj7eyrGmszgy4oGtZKym
kRY2G41I7enuEfpUS3MVRuLEh9NjzMh2DFXsvQo7pB9GfslK9FaedDc+wJUlExDtJABUH0SUfIrY
hP0TgPX/cYgA6iWdjDmxqf/HlUwZIndLtDj3egi/Gm0fHXuQgwtqYXuVRObTWMc/aG7QrSyjNWy0
5C2y9LMcEe+rUAcfHDUtCUNTtQ9sRVWdat2CHSk7tUyAN2Gn9vefjfWfCzkhBnR/H/8g4f2Gl5NF
pIVC7xQDEuIbVRp2Wy7S28luvxZjY18d00A4mCCYbG1wwK0NDiGtImNf6wpxhHmTwSTXRj58NZ3O
OWGciJkj5G+k9nZLFmCMs44e7wMV0XJAoqOsDted8dFqfGenBXp1iHPaHBm/YdfWOkJX3G5pUQeb
StPLRSft9NSmY3rSCk5un2AWNSCxU86JAQD8/qiSO8bRKegrwD1Odymdbs+q4Fxp3DS45tUtq33z
h4jaZRYW8i5a+6BHrX/II/ks0YO/poOoFlLlhIDQ5dOzdEALpQtIdBV9c/4oVend5u/fd2O+Vvx2
ctqKU0KThkle9u+iFHyFXktgjbyjKUAua0/d0xhMqK/tqtpZwhqehIuvJ6S+OI3j1GJ0HvFZskns
RFrtUs1gcFcb6IvlFh/vpW31ZmkaCEkjDaFghGWR4eh4LPzXtquXHgNSRHwPo0wbLryG2jAbjWc/
s9xNF0XXWGTWi4OZN8nUcUI5f3byQkMc6/VnFRsb2stAbvPkuSsnHaS4AbiW8FF2RYw/IrtYp2bs
7hXj7H84QiXF9n+8U+iDHEOjwWGY2m9MY0Err7M8Q95xyn40IEchsQk+gRzOj3UpDfiAAuB8X5VL
L0zTo4miNUAcBydhKI40MEicLaBN6AC5/v4zfEQO/PkztMD+Goy+dU2a+Dp+f2Vp46tIw4Rx7wsd
SEgfY7Q3aZ668atXwmSobHHCRZHRGwrxQFpJBrMMZ5pjFRgn5sO30OMOVTt9/EbBMKochklh22mn
0XNpi+VEKYIu3NK1ExsiCMNNXBMmwlBpXJNz47eG9tTrH3uLdRFjGbKbwoLmYTfvIksw8dE8E1O4
TROzXOcGDp8B+ugMul4EJQoQg/6CWc8Hv45QWusKHQNssRq8AJ1i6AYbyWZ/mRkxMe0+lh8dbsaq
N/XVY+sbx+9wsOiatusi4dJM7ZFTq6sP4GHlBpxbRRe8gHvk99UycGmL1D4Da2Y0OCvD3F/BGfmn
KHJgrX9FyRoO2yWNE0rnqqagQTq/XdAmgn8QWI7+XcR9fknF1G3wvdlLE3AW1JSTaZbfQm9oNjaT
/n0ThQdXz4KXZhLVvjdjtu32F2eo4os5tgawD3sCyVGUlI1S20P9cQLYdyM+RB8uT4QgtvbZ2yAd
Wo9ur11yuk5tE8c3TX5umlI+xd7w2nSWdm7zW+TGVw2N0oo3TEM7Un0N5xnGYoBHwuQveKKNYT2n
jTjEOt4wFakOT816ANi4cTilwd6F7Tkb+ZM6Q1KrQrNvXV9bPdSfbYTud0iAczKgnOh5BgSX7izH
X0YO2u4Cws/Ccuh8aFVBGx7BOdN0uz/pVjycft5TkKhS48CkV2d64XknGdZrDSjK1Sz7dZrDONRF
hSs0wWiItAUWIJYtHK80XmLF8Ln37oyTrPYEactbNWX0UfZ2tUMlcxgqN19PMRrWaho50pKp3gYk
TSWlHV79wHEXZVR0W1JvwCeYmo4uPapXTQ+HnQMdywK89JWWY2oaKHoR6n8aKyn3LWDV5VRrPlZ9
tPmlQPxQSGib9bp2qQcqrx/unoN/VUZtdCE8Dx6651prfUhx5sIKzKqAv9M0LtBZTgIxwDWhteZX
V2wCDApiGKSdDvNmsOFbpFqTrwfpLFOz+07jLjlqfX1Ju0TbWo6HN6IdAeiJ9m70HD18vMm2SO1v
MoLv9FN72JeYVbXugv9MvxGf8Vbr0zs0zGATxQS3j8RnsGZIHHfWzai8T1UUTDdcPBsjT8MVnCoE
IIZAoU9WYYlRZGPm9TcDXfZ+sMGSVKR0v2CGxzSlTUc+tnApnPxAYSx3Opqd5SySDQWG8mgWymlx
UhyT0boVnCoAztzmXECizr2tmwUnJ2+/OzJ36CXUEWRX0q2VpdcbHC/1xRvD+pJUyO3Ttto70kmP
yh3XtDNKfA2st27pIs+t+/RMRNe5DW1tHsMNd7smGKFQAtYIf5YFTvjqJKpcpE5QQF6YHeEmwdk2
EslFPyJg6jx2YSQU2CApLn3yA7hSfBsS291JrZxNLWcmuvfcr4fzqONxaE3DWoWKns6ipALnglzN
zVDr2Fhdu+2rWbYfV9U1mPz6aiSYoicdWXsUaMkRezyCb9PADItxd3C04QPDUg4MTctoDQjnIwqk
AOj7DiExEtDJ0G5gVLTbOI39LdqbWQq/suFNqqMCnXmqK6YGBUaUIPQvRecdmtww0SJa760Xh2vT
nnZhM1hXfLzMRXOUqUhCzKXvTEixbb1Yq8r9OgYG4XD62+A5YtsRDNWvhqadpdwIlIYhng76RIfb
DZrvdhMNF3e+sQsN94NDU4i9HYFpEGO33ZB8w0Xl32iNY95R3i1Hfi9QZb/kWX3GOOSfQ0vHSOtW
3U4G1Ye0jNWz5atjIMbpEmpbm94Drm/GRYLD9ks4Td9GxivbfKJHLhu3O03oYCnGgqWU1XAszNeg
YC+Eji4mSU8uDDQ6t0ct40fhdZYsXjy7uhCyGez8IvW2gHAyouHmfKYO5g4XAmsd1B2idRu9puXZ
tzYf3koL8G45BM9GjCXBtOp1p0+fyCEjuK4EfSdxUK/Kzs5feuNaRMy641JeuU4Fq7aIdrUix9NG
ErqxY/SRVpouG8vi27qh2gWd+B40Ut+3FaJ+9P+L2m2NVynVqwgmLJAED5N4YOJZatnSHf50l907
j7eDAhjLbrY8dDPWmG1R8fOhwtPw2OeWBydyr1yVid6bTTKw4SeNaSbX6p+Ptdl5HdYzRwQ3Tgne
6edNMAhYMDXDXcHb2uIY/NNN5R60sDD3dmZwfAxcZdeosL95BMMcDJ26yLI9AAqmPaK258b2p/Hg
MTYTlup2Je7Vh7Uh6Ltuq1S6jwiVWKdj9/7zy0F4CiwVb4smaw8Mc9rDgzHdhqmiY8LwOinT+oCk
eWWzpd+FwzCCjBFtDeONm592BA1PQpMEX620rzYWOgRwYvW4VmAmNn2WvGKLfEW/U22dLqacwvm1
jhw9OyQjPmk9CNwV8tLwaGecLFPFBAGO8zM2DLlKVZpQCh2ydoC+XuP9fFgKHje/PZz6KFtNojQX
tltHADvhjnV19gE+UUZxgEXicTPNTNlfD6tRGMjvmM5GQck2khvWYsiw/33P7/WMqdn8OCIZq5JE
ueg2HLZBPkfwzvaiYUm2IWxuey72OIyIqAyUuwK9O21zK39BI4U0y2+JNojHmxZG1UpAf6wgHK1t
+V0rrDMcGxRimok8xu7ANDkWEuOSuTYSSm81gBlfN2WvrZKeoXcf5ZfEfWkArG9824vXQiXvvVtv
pz4k48nAOdp2sUX6XLGBry0WQeEt2wBvRQ2AdQHXJlv0JSxrm37FAffYD+GKdxdqaChsTs+AHW7c
JPsq6tdV4+8IhjBwEWKWpsRBTDxm+xkv5ZSs/Qnusl2YvUM+3PRO1q6aCVVYbTJsEUz/1ZA89uoz
1kA8W2aIEMaD/lP5BVxoBKnLUa+PtIZ22UznZabvxrOFlVNtvmH52rt+heB4fhTNdOzH8x73Hl/7
9dyf3/v//e9fP8EMaA42nQiIAP7r70wfEO5fv6YotZCgLcScj9f1eHr8eI4qu2QrM/tQjLiwfr7i
x/cVc1XkBeV3BIpqwh/L6865POHchejgATbZ/fwtv179r9/384/xC0XNDzPOH8XKrKJ2gWt7E0Wc
IcBb8ZwjOFog7fiGtX4rBnSS1GnQ4lws2AvLC9vD44YpPAS6SNOXZtRwwR/lRo1wJTPp4E50sUA6
Zsz2kgSdo2bFzip2O3YchqIZVqivpCFZ+1ALzAMhneYh7k1cVpnpahvRBM+943AmP/77ccMA38Qb
58ZLVRbG0s300Fg+/odV0ARZD3w3iqbt43mPLz1uHg9TM4NeiVOvnn/I4+tm4vxxj4BkugYo0Va/
voFKPmElZvKQFqOzM5maRo5o9mncTAezYvH0hFarZTKJpZNO5i765PfeM9RGZ037Cf+4bzbT8nE3
SwWk1vrho3p84XHTW1qhraPZ+5SDIl+0pe4CymcFeNy4effHvcfDYLae2qbBofvrOc5/P/vX1x7f
93j2bz8GD0eydmuHa0yvwXlvbQJtl2o+PGNDd6a5Zn/xEVJuFDMACqB0SA+/brLSsv78xdHEf//r
v397+PiPpg6zPz3FHwNnXP79t1AOdAtb4owMWnodP5+dprn7x91JH3gVv35ZHcYNftJ0bxrEYQXK
23lO+O8X/+tpv36pCHkffz183PvteY9p2K+v/ekPf/zPb98CDEesJ/3s6sWton3azBQ73rmhtXUJ
t35+m3CD182zNt/10jhNd493piDrMd1Nmo391TZ3j8/s1yf6eOg2ig1Ymifc/rz/+PKvpz7uPT7o
kJSGObdt/oauk5BcMozmWx2DXqcp6v5+wokCM3pVMoNu58tcRVwfsPn5CECwFNWfhvlK4j4uPlbF
7kjOXPWhJnonw21NLHBzyHC4/rypakclKG3+/dgzfbEUdWCCzbLwtU8mO4z5R88/NJhNeqaSPn0J
75gIMMimqJB/wrx7vKuPz6Wi8N2oMn8p2NWhwqSCUfMHPDWvSdisH2/gb2//42t/+oiKx2H6813/
dddD9MUVtG3fnNb/aouQKZYZ5scxn8Artg4GmdLO7i0WrIEQ0lUymcNTHpOKtyjYcWngzQQCrzAq
bGLTPNIk5xmmEffx2gY5vy7gV+G4bjMYHWw2IzVVZ0YQ56FU5UfzJixPP82pw9L097E77n3NRzyY
+ySMBvLLJGs4rDkqIfT/e9VcWmIWj25q3EunUjsaLV/CTVib48Ww42RNHsyCNY8pERqsda5K6xwi
GYYSbVMiGC9RX0aAP5wvORerRZtERCT0gO5EyFo/hO4b5jZ5ydvexkCue3ttFMeEZJpjbWlvbuDg
ZVfRtGsc+dkEEYqWARKBSoF7+01xxYqzqdoMPLFGwHLWs6EXxvgeTsNbJrr8GEZ0oDSNzRMTJkVt
4Frog4nT0lGLodrPh70rh68TA+BNnwpcIH7t37R6HeDHz4zqHvnjB9PKwW5l9rfMS0eUYK0LOBKg
l625T2Xmh0+gr8tt0UWvHVrLNcNhqFnolVb6mGOkTnvzXXU0zHQ5+Shswn3PyXD1c7pVYQCOuQzz
M0FKH80RGovE7gCWY8AArVUXtOfQK6vsq8i07NwVQ8TSGO3og964IJVH8jUh0ofJJYrQoyRWfCfL
MX1pO1+nLDK+DGrUPpBDpOlmfsyFbW9coeUrR43b1kLQ00xdtPdQzSPtZCmMSvdQ6/QM+Dy+TmDl
QWqZxxAWXOYRGjgnw0FJZMqspdZSqzO5NEtwZIeUORDIOSf74MTsxfSXoa6c98QHfoMoTKFT8pOt
TZRCM7Sn2OKiYMq6vKl6JPy4ltuklu6pzJ2F04iBOtubgGF21474kp0tB9jkQYVaVlsQh9PeVTPQ
QtFHZpSpEx/9mQxlJxEbPRY64diXyYAaANXEYzpEDEOQoN66Ny0Wv7YznFPSFR98CDN7g3SwsvMS
MhDoIWpm4awqDwG104FtGHrx1pLihah4iN1TEqQtJPugO4byi4AktRQd44Sx9tGOTmiZPKs097pl
bt0b+Uko/wWXi+Li0sRee+DOv6XILy+RKz8wv6GCZYe+kbJfc3bnl6HkwCJeYqmnVXaUFazuYqb4
vU+MnD807hcFUnQMiS+QofGml8ZwA+CABW0cz4zw0otpR1zEXFwjODY1dDz1h2qozGdVxmekytGp
1oavUDpdNHuBdQZX3a/anjkSgWhAgbP2xRHJuteiAf5YXO2yOv/Q606xZ3+6RxShbUN9OHXGyPwi
7PYFcxMrz6pjJyeXUMmIV8cbvKg8Q+yScXqNCuJmYzTQnhpusb7xLb++O0Ckqtw6iNBMaBUzFZUJ
KQ8tloloQrVXQfZBOdiQgIDhGTyej1U8sLBoJswPSvj9R0A/S5CcEI1ZV6u4MXGaSuPYTO7HoQMP
a9QTgA7Vghue6BGOGq4xfRYoUngNyyxViOZKHfOZTYBB1sL8iIAK8crZ7YuZhfhJ5L29UF3ineEy
fMd6+Cko7A1PyTa68ji6tbY4lkPbPiE9eFaVop/Aw5U3FbNLQcCHtr+4ySTBwDqXNgBYOtris8au
+ALzHOI+WRaFTkZsnEwpIF/nq9JyqGj1S+OPzsYv7F1uTuSeFJ9yUV0ssxq2GgJ14eLMaWIJTTke
15FbeYCnyQHRvyMT7aVLtO8nhS/hLAKxrqp9AV/vJRzfQlvX93lnvPWqtXaIQJ8aoINmHFW7IWFu
YiIBTtJg1bGXfamZUC+YNFRETjw5YUksw2BZsGZwKfQdHUYdQwO+kXprs2tNiBd+lUrb2fYJd5F6
CXQ8mowDTmapiGtH7btMhUDx50C+HH1tnwfVBs/7x8kgLQZGIkmcHWFQeV66a9d+1nqjOvkZMdgD
dp4h6pyt8NgBjsL2txH9qIU1QHIN+xlLK85muzKatnhWtUNLSy+uATFoxPzK9pROX/J+rO4O7bpW
9c+UchaJwwVQsX78pNfxWdeTU61HwbPrW8EWHFV5KOuqwJjWB69C97q7DU0ynFzkP5PV3rvxa6iM
6ouoLThqJdCFJuagpRtJglEEgt+2h3FZdX5PDygu7mPDmoZ7FijhY1KS0E1op3vXGCCQ5694ul8d
9SH7Di0t2VmkpKSwZWFOZidiPsVuqqmh1BQGqxp/wLnIIxif/B4j6oqzHw1A9s2e8wKcI63hGN8J
qsbKz5HxOWl0bQjg47BOmXi4FTdDdh1SMzlUYVKtOSaWtaWObc3CYCNCXRXN+M0iGXXMJaHGY/gu
tMre+9l82U7pRY8ZiuGKopLSq3I3SYN6vR0RPbRzuJ9Ibyj7twddy2f/j7DXWlc2LL2GeE5ifL+G
8SMb2/5DYUaHGAA9QpEkfKoTP4e06W+1PJpugRu/66S8n+sOsTmEJO1AErTNENAqcTxwod8ydmEr
b9jbcsx8+t0paxhdUWXtu9zqX2mtcPiKBhMDKtVc942DY1lzrdS/05zXtknEFt6BF3IGtYF4CGm8
O8TDpervfvGZXznte96FzSinT4FVgavQwAvFAmcWPX+oaQYtU493BuqX/dpAsV1qwqyIS/LsBQDQ
j37SeEz0FDkvvaoxcRF3Dzy12xReABuyDpYTleonw0heO/gXmaLF6nplgwW8R9kfkLNpZgpxGamU
fe9fh4ruZ2TxIiKh28vQSXbYIx3k+4LmCgwdzXpneCcvmg2dy8dSm/af9ayWwCf8737FZA5PkUFo
NibcsglOtnsbfLBGKkuec59DuQtJdKwll39KGI6KcboCz4wOLnvlvrHr6yQJXbL84UPIrpkO8hS+
eFZ79n3Iw6U5TltsWCDqCJiJ3G9hOSRbreN0bRAQrXF6Q6dtqtUw6uuoNuyPmvGDqi7Zuaq3Vxny
+/3QknwwGCCZlPZNFyGNZNf6yOpVrGMk/xJL270AnhhM6fQe+ICjcalkHB9wrgaQsUcjtghxUaXY
4i4IFsLs3X3tH1hCtQ9amX2xi2LthnV/8EIJvBJJO202rz1NfuCeCiu9Ssumrkc9sg6TNoSvyE4D
inJ7YisOUdS+i3quvLxkR6pYvI2lc5/KrAIaQrtEm4AvKFnkM0Cp2MDPXAEOaWkLW8EiSHsEEFHM
RjmOrM+un7w5UHsWZmKVpx5nYN8P/lFrxmCBN13DiVu6YIf1mzNn6ZjgAjyMQMxCwyMjwR2tbPoq
xvS5dNP8WHIxqKeeuIiWNlxOejhUlgZCQKs/RWhmlnDvml0paqplK072DKv47oGBHeaQRYDHGuCR
OiFKoF9sDNoiei1s4lgacnrWja0hRHKdWzHgJoqV9nlIExC7kgWFXJcM0vmJUoFwDBa+XWEP30pT
XjFYFr3FtTq1vWNJnhsq0KuSNFtkme3jyY4xwBCJmpo2zIX8cyHjY9gWYqs9QAWTDWGa6du27nk5
lFURmoim2wcyfYpGTM2u04JAE84PCh79KCpSJiqX9PdB9nuLtW1OhNpXZB9t287JaOEO71bNAMYQ
bfhqavE1NerDMHiUTcQCbMKqjNdxY9Nd0vEqoilbNol1yQKi5p34zSxG+3tWe+9G/jnUteHJirRr
0uqfc6SlV9stPoL6k4dGGelaFfVIvdl7TAFNc4e9+5jHcNUDqNBgQmUKwpUdMAsLcssuvaDFOgTz
z0zNJlkqDPeufOmSYqcLD2BEMCMEApPRl+Y8xVx/kxGccZI3Fd7OWTGXlulWKzq1lcbgrFHb/qA3
/hSQ3B3I3Objw4xvFda4m3z5Oe+9M+VRfXB0awsAZ7poIWqDarh18cn208+l0cubCnCAyrLElZjn
03Xgk1gUeuWtHcgNnt7igW/0rTc2t7Fx2j2pVYfceLbgM5FX1Jj4vmV+JlvlnsB2inMrPLteMi4L
VFObRALRckHa2Y4TbB/yTD9M1NogwhkDPiLZQNUMOWZ44AC3G0I6+TFzMR6L4fKlAw2OIt5fPOQl
KbJ6R9PsSz/WXyXcLoMB9alz+h0ZLVDKSJxc8i6MjICnjJ8cQuHgGEcmu4r9FPA7+bXIELeBBD/C
8IVpP8OaxaAYV4cDNaVmHMs2+V76zbRChgM/jNHxwUI9Sk45JsqF/yFwxIkpTX4hEVIUCDUdmpA3
BNFwV0tW98dNjNj1XKbjxz622x2VXwpb3dylDiYD5vmEx0QokRKnWQb/Rd2ZbEmqZFn2V+oHiAVC
IzDVvjVV691twjLzhh6EVoCvr41FZEXGIAc5rIkvj9fFe+6qIHLvOXs7E+Z56b60OFm67EfbOEQl
KcGtQpqtEGGh82vNHeR77UQN/ZTq0L6mYf32r9FAbtjHCOl5xR8cM6rqbNkn4qazq4JLyX2EQqIo
NuBgukMW+L/Z+B94GPTnus0e6yyzzhHFrx1y8PNkS37DTQh6uLfgOtYCtPNoPDl6+sP9uj0Yk/sl
KB5uUlAkBx1X6EUMLu6u+4MFn3/0szggkGv+rmZ8BBIQ1w7UaHvuaYyyrVAHNVQZGzEQxmxVwo1J
s0+kDgyk0mEuVDGDdxrImI6mApoHFJMYAYsjCK6M2T4kThvFMOA0sISVA8y6LSvKWiw+sG3xLij4
clHtUPm5rMx0OxXz3Vs0G0vQpm/Y3eCKq1ZQNAkjwQEY5bYdUGHIwX53q98UP7ZyqjSuiaI5cg5/
5zPTnlv7qWOq8ZhlwYOhmNJ0pgnFKjbH+yTAKnaAIPiY0hKJHOfRDdDP455qnbTEUmHvKAHZB88E
W8yVMN7NCnl9HELFFkxeTyIFXjHkcCYsYl27qITc0zrJe8tM8eo2EAlc3EDLgAtPYSyDPY3pbE0O
U+8NyTlTkfo98w+bHMrfcqqng9d6pN0a6p7GMiDJu/a3SobwOqroLqLhFidh8DZ2FOby0rTOvHe7
VapQHCXcFk2CgafSsTiSAl87gEyyt7akhuS4aLbDrH4ocsqmXWana2NSxdaw03EDC4imonhypvRP
pdmxAuaj7Rq6/SUosuDgsihbl53112hN+yrbYjv3TX3TWrcbL0lOM5/S9Ug/7FB6rM8BBLS3OMzh
2xeHrK3ii2LlRRDSRKTmmeOJxo++x3N68pjPGDHY+tZ7Vcq4erTVd47EENEH9IdHa7p2aeCsugKw
gIxyzGoNDdTlQhJhrHwo5v4dmsBOwk38rQcJaC8Q4Ht68ap5JAadl7wMDTVaZ5APAHPqj6AYdmBf
fgkRRNzHxXPtGsmBKrC5F1ikVvCaisceCktAiXMXGircVsHccjKHcUP45E78kmo3nkKZq3jLYaxd
pZ2HFpfZw5q0TrohS7lcGTToaVaeLSQgLQeYfjWhqEpsZeiFh0bhVbV5ppH4Lmc+kRO39eVQki5s
90hxR2B9yaZdNYc6Jnw5J4Qdla1fbMj77GY7m4VBKLZjShcD8EK4QHxF6G8c0Yf7lCoQGwwqDFSd
EvZ3JkR3amx1w69xpn4MWWacelekT5bNMgRwPTKs9Xclwfe5vMAb9fi+RuVmiKIvmH0Da8aniMfF
Q2yUf4sFqm9zJfczuHgtCG3MvQQu277kuT/nJjpKqpvsUYwd+sRTlC4GwlKnF3+6GeBkuTdiMMDu
Me/99tVIy2CbQTA4soK3STNRT+5CgZitYmffFo48ZR0sGAqgYtdVicXCydnxjS4JSvJFbdjlhTgl
IbplA7bXKDX7swnJxqWt6Of3qBvjo1oes3pyHAipsdpXQ/2MPMknBH61WeEfyHkXLHyd3T/na2b7
lAacqBsVTLdp5roAFjDFchO+T6qBNC38aOXkqr3Z+s7bKLkYrfzxPYLJpXaggAvrkP20q9xih0sg
qFp3fN1mZ2SJSBe5jbJ+bzR/ksYFeJxo514isXML7xzkIV211CSpn2t3LUfs3y2VxbpyiU3U4Lm8
KngcIPQfMwXXPbLHkCmp+st/9qNdJ69FibgGc14AYB79ValcDkcDUxS9RDji0PzorDTd+FFmErvt
ik1hj3x2YgTEojdPyeTsgOZTBSXETcMUrosRh/VBSPxtrODYg9sqfxJW/uoD0QjGyDlGUTJunYED
iGdCEjODytlVhfswtrJHaLUuTcrB4XRylf2nJ2JxsQp3M1op0JSA9AQYZD5uAe6UFBLBKgJtSjLF
R5GbIC6qewujmb8cMAYyjq1yryhwinOahTddmkB2KvdTq6uYY/9iF8yRipT2iZvOvzOjidBVAnLt
GohOfZIAIO4h6iyninD0v0o8XO8rZlXpKnb9cE/RldcbX/gbvsaNK17dcdR/Z7taQ77lNG1TsB6s
Lw5cya2bBXO/Zsyvtl/dBy9h2Fjl6Ekr4qkZ32YsGRrQZA9QQ/sXF/vBE3NbAU/JkxtOU69dWid7
1s2kBxLXvxA4+uko1ZzriI5EL1HbNnkoqL7m0DPrlsSDP7L6aLyLF3rrySzIJKXVORx6k812wG4/
iOKXiZUEUV3yISUepbT23A2p4v7QmtZlhvpxDYlFjzRVnOl5ymN1dIEk7xgruevv0WMa1TOU+Tu8
Lab0xpQRAE1/1FyGL6lnvA0h+xefzOc5ytStTZbwYmBshM32tNRWdNLBk5KpPH//kBsOn7kWrqMM
7Ycsc/7E3FEJDpOeW2lcthA3OCVXlzLzxvcMuEMUxlsce9QbICO/KCd4zvkinKM22HptsHyrM4Zx
Y86IK4u7G0m49oaMbR+EZs4zfmvCfGfQa29lkP9dSAxbqWZeZK262llhnlmydMdpRiccVzHubDL/
VmZc6rzPX5MxBdjzJWCel0mVvfJ2ti4lRNlVA7rHEOmzSbKe0u7EysZypmtgNSArsnY/LoXVoW3m
/fdswWqeuKIYB1OrZD8nJAxj9h+m3yQH8/cYG/G5HnjaZ7bxXHb8L9G7m6mzgutUZEejSiSR+6Y+
UYD7SOjTbiHI8I3ygYhpnykvGu2V5lAr4dEc6Dgww4oFOjFRAz1xksOUFhWPICs8kBBZ8KY4OqbC
99eDV5YgqDpvY4T1s9na415b8a6LbflUymlvw/WF12Y9FGX20c1LgmZQ7VOZ4QLVuiJ22qdnBW/2
mFKMX1lJ1Z1rI95XozBvcVm98UsA5n7mCD7Z1p0+NaoZNpRrwu3FrvZTbw30yaHDXfR7MrrNyWfC
Eo8VkT1PXKbc+DL04OHoVvNOVk25U8lbFyEsjUONuKf0BgaryTUsM1gd+dBdch9UQjj2xUOToWkq
N4kvis+UpymgfbSn2o+uKuv0tgQCuHOtlKeRR/vaHSlxGNqyf7gDw+Gse0cMGaJVMV5s1amHNuK5
BdQRbmhjbeIxmB8bHGH3cPxbspTfDjG3C0Y+0x2rZHobUWaYCH8AHLenisoY0Tz4E8NCdjDDsrv2
pQK173J/EPgBNWpBSkfu1QuyXwWImWPlT8aNZf8zzhy4t0HQPIwaFRbGPYZBz7xzAujbhTy38IZb
RJEGLc3DEDwx986eDeNvPnXVnp3hsHaWq45W2QXPA9lJHGJrP0r4tEE0vniZfUshNdwCSxa0iF//
+T/EwOeCSPbaSAjseU4pzwaoOYJ22tkmjsMvMpezl0RoPiRWNFzszu1WQw9vRjezPHwXLgTwmwWF
5UICyaq9bxJvTD3/Ug+srERkVBc9pe+9ZpJnWua9YmHVxr23zccaN62yGiZR4vB9U+Q/gdRvaqAQ
7Pj9ReN09t2OgK0n9/TO+7U00SXEsHasMR3vbsSNMwofm9gab/wbcEJHLJNrAUQvrMYtmd99xW/W
mjONtSEdKq+wOD7nArTz2BPhqCMLfUeT/YyW54mUuGFriLlRi/3BHKbxQI7R2HCMlAfsBoyA+8e8
tPWVvYEBxhjJeL2sHVXLa18HZPYcKv3lcmItORYTiUlXquflwLDLXxn0L1YlxmNnaKuzCfcbNScS
YaslkyUxUYTtuca+s20VsblhoG/GfxOZxA7FUs9ALhqtt6HiWlbrXwwws8PkTDE4usJfW6qRKydZ
TOWisy9KW2dlzumNe7LiKpC4a2DV7CJKhX2niBi4dq71wkAfekPOjPXgSj29OKmTPkY8sqIJrrwp
p2fduvwVwCLJlQGkVMvxLLG24SwuDBcoGqUGK5IKhl3Y0N9XVGgmKxYvYB7JSafXwhHUa2zGvNpX
fzw7c44G5+KHEqQpg7hNZiTeh01HUXoAFHu748HU+2dreXgW0uwPJr9vi/mjAVHB4c/KNk2aNAdR
SeZ3xXkgzUeLNnbJSC/1yYQRIUusUxXV6X1gnrH2Rka9bZd2AIZwkqjOe1B+l2xmLlyXxhPvofcx
Rl73xm/WK4pVzb6igRZt96QLPAyXlhk7u9gRr4NdfTmi1g+hvxcF8Jzc5QKkwoDzh1c8YX1hz9ns
S7dXPwUETV0kz8WCWjB6r7vPVXF06nRduXEOMZPNXJbzVVeW9g+dNfG7JxLYlHCAHoSTnuX00jsE
0BfjBA/IfLpBTCOg5emf7oK1SoMQHqV9MLgpXXLnyyCOu4/6aMNSoua12csNG8xoPeVefO7AIUBJ
zcI38HCwBGmPlBbQHoz08LGbhGlIRII5nwF5tpMNZK5gBNvpM0g+fX+JCCudXQexS/rG0aneEGZO
eSE35rb35oMf2qxKDM8+irJ4JSo9ngNn1OeJTdHYuvap11l9bQis7AN//pJ2VJ5NnOvn759VrirP
OrPeoho4TmhX8yly+OH7Z+MMLnQ0JmZJeXvFLbD1sJbtMTlzMrfCaS0EsTE/iUhO99WTpj7EJvlb
PRMTS0wDE4gGICwzm62XqYmadS2psTeR7wA2i8drw/r+u15Wsl59ntNfBLFutROCDOS+EgfWT4Uc
68lG83WWGoxhp9G6eoY829lSKkgYBsKVvYqh0492+kEs0X3unGzvIE4jYNaD3lwY4wiVKoGhtvtb
JcWPmJP/nvUDU13S67yUZ7njbAuXLOX8VSSnJBp/OCbMIiv2cZ/5NpfIIv38zkeMEVynUCeozhwc
lSSlSZfrkkGm76u9HyPEDlKUTogft4yhPnv+RVKyeivSFH+tzkVI6fI1bkxvyat058Fx3gprfCKe
F2xQRPxKk7nYW6GxQRJnndzZvTqhX23ajvZugFA2hX57Cnx8DKyLzmghLqqPMhBB1HidilO33fXU
NYLqxM74NaL3fuKY5G1grbwxPeXt0Ml59c+IbCMeEjXZu2QJLpeGr1gHguLMezQ6ih7dlny3v2sL
pieJtg1grGBlpHrpcx+Wjs9TosR3siYVAIyuBHeX4axatSMD8wbSEFudLqSWnuG1LoAS9VnlPiaJ
l5NPdY/plQxk+Gq3Nct4nvbrwCORgnuH2Wg5fRINrw+mC6HR8GCz8aqxoRcnrSle/Vz+KWpyUbw3
9wWbl6IHI49SBN1Sykx3diGlgZg/EKyCRU4EoUTN3tUDjnLTPBjFF0WXaj9UyS1mILuiWdIe2tbb
tp7eZ30qf2k4Nw0UD90/VaK5+bFuNo1r5BvdM/8ELOEBbhrsDYA4i5O2sG710F1Th9pyUf0oGKmt
qBPBpLMUUCclO/Rv3PIkoYkpKOvtIcg7ei+eBMUCmZpEX5Ffx7L/NaYWc8kwO9qTfK0tViTgZsGK
OSltcUQm2065DFRZV3KSBhnnB9aVC8pjE1rNSbnNz8g2HwT8k3vnip0NmfTa+tYdGdXMoDYPMfIW
0ymOKNSbpck+jP0T978l86gfDEeax2Zun777BJ1jvRDwhPLccS5ynPQ5xfxxAOj51i34vE5JeIqV
8dvVvCmKOKu3xhQE1G00NT22TmugnvYFJPVn1NTdORmmJUDq/rP4/L9Cofx/xGC3PWHSiP6fGezv
f9ru/7wlTZSUyed/sEz++Xf+F4Zd/kMK17b8wPS9b3DI/2OZ+OIfnms7Fm05xxP8BbRR/wtoYv7D
sznmScK2ng0NA/bCv4AmtvyHFfjw9RlSmI4IvOB/AzThWQRM5b81OV2H7QjEFMelcczW0Qbs/h+Y
h2hyNPGrKD5qA9CkL6o/xVC3a6EpgciuOWsyBWAtK2qnff/Zge5jLnnJOIE8MIunjnPUPaTMMton
uHPZoWXhxnUKY9WC2+VIyvM4vPWLRIyDQrhqowhkda1C1tZk7HUUXhOPOciMlIaRsc3atYk41PWi
ybYkrd/1Jw0GxVQV0mfPe7RXeiMjdWAHyYGH9sjO9Bh5d/Zmrutj46NFcxZB2rCo0gTONLnI03Bc
sHGmbGnhVRsWwZqeqUEtyrUorm/FMEMs5JWYY2WLFylujqYtWIRtJeY2o0LhRkTB21riGUNJsrGz
fmD8P3CFACQ1epQAignVZU0hZjlIUd+ckBdxWwq2o404iWBNsXf8qgaYYJjbPMkghonxOesRz8GS
aRDMrKYSZJroP5spdzioUsHi5czTchHYKRRrPUI7b1LXRo+QQxJO3YACef8ZbHJZ0tdsaWAg1T0p
fqiHuzhWuFJwTsYkkV7sAYQoxLy2yqvjiG5pI9z2Sh52ZR0KJV7UIuMzsfJZ2PngNL95sX50YVMM
2PtqjzURMs2yQamSvM8iWcGw2tamcYZ6d/N4uw9A20ypPh3esgOm9lWGQYk4CT2Jzj8uf9YGzo65
UIIsaT/0ohp0F+lgt+gHTTyE3XKmREzRMiWuSJGM1jpZtIVGzLwQj6GOYEZO9nCKKjc/+yaT48H8
kVRtdpknwTVqhI4es+AraxbUCQJq7vMKhw3bsH06zMC7fOI1oUWqA8IY3rqY7G/LgqziA77qoGqs
zVq65z7J6x80qqnSnDs2w3zgImK9XNo2ypo1/BIQu4vqEVAyjLvxF0P4F1Mgg7SWiauOsqto4I6C
B3xSmCNZFzyKPLhVWRyta/3hRLncNhaTIxU3tyY3V2OCHJg9KgZ4zgYu8KptvyRUDPzUSWNxcjOy
+MI9AyvXAq0trT19+5lfyfrULvpLRwd7ZIbThvYhEjGbtVEfhdui799R2aPupZe67RejJmZNsSg2
TbQ1AMPCCyzzx0Gg4ZT4OGMubqge91Y76E3l2EQtcHfm6AC3VhI/Z61DEm/mtNShSquVfOjg/13J
z+2GrtOv8Qu1aOY7T34hjD31ZpShav6dQohcJvy/Xb9+CEOIxSUQWstpC5JyqEep8yDQWnSkld8t
Cs57uIhKg0VZCkkPKgwWU/aRfG1+pOlT7QIu67XaDFKAr7fcB9mk9S6JYsC076U1/mGvjgR3cB9q
b4Qu2JCTxYXKcGbazZlVMbQY7tMU55ueq+968PHJcjUDB9ofSGqg9Qujx6aLdwHW1na4heAlt00Q
80/IH2RZsU7NPHstlKAR6RAnGsgzb6LKhh3J5XQF5vBgtp9Myd211X6OzGA20pQbtjOfJvnWLYIb
injC2cmw30vQZmwE2ghdYwmUPGp+ERvJN0XhOPu8mY+1INKQa6y7ph0+jXUQvsYFrKP8uYhxA3ZU
dzg6ICnkDnlqwdDBO43/KNoPVqDtW6Jx/+a2RG4WotSN9ZsM7OIUO2/oZWriZwiatL9YKX2syCPg
Oiy94zCzsAgaFMbEelnQcX3UqrsUvvvHS/8meH7paLIVWtS/Lg5g3ZNiKlh1TB4XY8M1X2QBOFy3
v6LE1kD/Mf1VOeBG9s7EDtGZBZS6S48p9OTHG6Dfu5jVjU0veuNTTfXrat6PnA1JWDvRowcCg3Fx
Z0zFWiXExOMmKfYhmm+va1Ck035aOZBEMsnlNLPP46JKZhaNXMR5LRaJMhO3etOmDDjZu0DFJSDB
sp5kFVt8ywCSbJm7GHSXacueBXf0WqMl9dnlDXo/KiBILGPwpvGWDJtQPEKdJLZC1KlmEnFqwVts
LHfrLhUYg03bgCk60gx33GxUWw7G5gp11oaq93OTs1HKkWjs5yz48LA8HYq/HDV/pL7DMgg3dbtI
qq3DuCirqWrdcpYEuUfAaVwWOqqnBssStOmIJrIgAKQbNXuwi5jOFy12gh+7XkTZOXOS1CV0mydv
vAuAMWRIteWi1x7wbA8NrzVCF3d7UXBD3iLYCDzfYVYHeDg+e8tlfcbc3S8K73yReSdYvdsDYUnj
5uD6TmOGjtLpeUMShnTM4DlpwbVXiyLc6E1+yNGGG6l3iFV7cFPJVaV/nmX9StHmBeD2xEbjPa5K
UKW+focKh5IcfTme6wnvXU1q1rORURnzRtsBrGw10/M78lzlImEsgOX65kOUeiQxpbS/Jj7VPASa
NSBoZcjfkr+umQPEZciKbWN6DPuaxuU0/+4XimYy1v6Or9oHy6KnHrY2ESs+/wFc/ULxweTMoQ+o
rdAeTFBQBODXnvFmUd1cjeG5ytSmLwPE75r7g6P+kH9GfI8bvl4k8V69WAsSHLqDQxPDhfHFsuNE
VL88DW38sxjtl6b3sx2Xy6eIA0iSpwPZrKDfxmgJg76Cu4W1nnDKBRMhNyteR0kDnxwNOzd7b7jK
4UcikkMIGGpT1Nxei+jgjkVxox7ABFBEH7WU7S6xjOxAeDHmlyV+HSpCblMhPtAd7Cmt8IKnORm0
47vXZDSb6+LFyuS724+owce1d4LIFR7AUcfbmnn6wQu6fjdH/IYSq2RGmHy6xqwZ70a/UHJRC/Sz
PWzjs1dr7ms+v2KmQXfZFsHrQLdQJr53EZ4jFgiFtfFkwGvMFW9FzrnL8/LPtGM4mnfFStbwFty6
8rAcDE/F1L3l/TBvqhpJVUUkUbK3mqKgu0QjbVU6oa91gP9iTnlytdrIrlVK5knCzL1WiDxWpHeF
+jLD2n6wS5LRpDs3I3uN0zzRO0vix8SiGpAp91MNSbO1mvkxAa6buEh35ujHpAKeiPWH1xgvgL2Y
1Meo2x36ZQzZjRbvZHxtnawlhTY/5olLjNVOXTAH1t+iYLhHY52bJozchuPTutEyPao23ub+EjMI
36FmBbtGpDvJ7/OR00p+8VG3uSXPukSHiHFa8jIdnqOtH7mQ1rNh2tUT26qmuUYhhLRZfqWZ0itM
pWqvkYRlgm3POBAeJ7FiCPML2MeHIyrv2BJJZHeUnK0iYPY4K0omt9LkEV1qZMHGVD6FdX2DGQob
t0+f0pn+TPyIUq/YkhzgSJkzxS0DYKVQUYuVqooXyaClah1gCY3YmBhgptq0qaaYTxXbgQfUY2sZ
c0QPfN5jC7reFcvDPXVq9BPcGkifm9paj1XzyPzp4hcQBGjyr6phpLRgwHlAj5auHKMF++zOeN/H
wTjwROq3czs3PwunfufIy9mO5MvaHtjwlaq9kyNkoWcZJG/ouyqwwi9Z14EbHtL+Sr9/IHVp+Hy7
+fWWdHwVfw+XfbaJQ/86SgsmcdlQk/THEHRtMbFARCCJdWuVjTbsRwQrmzAV/Sk32IYaKWfyvoCS
e5Q1NBC7f2vMdmekkkOqIx6GyEe/yH/zSs8V+gPghNNgD5sxYJ2LZzqkL0ID3go4mxkzU53Jt1ed
IbNbGiJI5pxUf9RqdFelrfqFbMd7zYjirVfQyR9CjdZSAooqr5OkjFwxi/gRqvTX4HMaTbPx1sbD
n95u7XXqQDGmP3w3uWxc3J4nSpJuRsR/Kzv0GG8sf4rPXxU67ZF54ldrD2fT5zNKMhW7QS6+4vxi
0PukeQFOPtb1++ROf2hnPLGixx+CvHHVj+LSXh3D3Zc1oHyLvDU6E2fjpiwZW+b9ElAw+36kJGn9
AdXu6BPvG+c7A+xT26tPblGPHqJhTZnNNICyCYiPef3RGVgKWVgwipqDp2KI9m4IQZkoVmymIMlY
gK3nJ08FT+4YfZLc4Fe42TYu0SCqCZsm+gyN/hg01H0YFUVcb6SzQJVwcIUWYHK4BpQCT2Yuj0nB
klOweWO6uyGCdPAQgATW6zjP25nb2wCtUlE+t7zg1ZFjsmq3pLBecE/84vT5UwKNXxCCa4OJt3UN
HKbzC7iZV4tv5twNSrAPPP5keJ8JBKKBeksM9gkGvD+/vTtBhO49l08s7Td5PAPxtTBbxSnYF3jk
fsd9M0JpyT8qzYtH5XSbwbNPVpFNG1IwxUoY4831CBrp5p7O4kfZVIeU/oE70DMMeUIb4TYnMW8S
Pq/cNmZrBPaD5wI4a/zfvlcz/BKPlWm92XVzoCsOdThzv+AzhFV1Bb5B/a3OMGoQ3VPNjWbIXeAP
aL2fmIu3BkqJRSYpW2OjSKDMSiWXH02Cxt2yzRcMDPQ3eCpbx7ASHg9vh3y481FX6oWJ+pXmPG29
rTAMDoWS7Q4J1sDlvFe7X3jrUTtXTIzjkcWhw1yu9naEyMhnxWuFLzirR14FHARo09cc7bwUOCia
DtrbvwJ3fMxDFE4honlTyLvL+BXt+EsCVxznXPH9W1Mm5doNil3RHIKYyztLJ0PUzylqJEDSWEFH
oBaCkqUyqKRW4tQF9oHaBr1s8e7P7EdgZr9r3kjLr7mh/ZemcvZLFiFU10GrT0kNqRTAsgbPW1Wu
3JA8v9PuoM4F9bQdtkFIRWQq14xBXjlWvDG9yDlGcXsme3LPvGEHsKNkX+a4z0/KixvI3ZgXRwRI
K2oU9wyUx9EGVFYxcbkamWleErelnTC30Ph5aCiczHrmHlWBi/D5bcrxckQUvlKvVVyUjXpt+8D1
F65EZHfXJDJvY88EgBcXQjVFClgbz0klCMOwdTJCAjtdS39A8MGvKFUQeQ/PZTRe5kzy3CUS1VT1
n8rjXyCcSMnyHZpHmd/aWr4TQhsAU2tUW3pmXwFFfU6DHt7e/EDRYYUn+yB6gLCmGX82HOuSQWO1
qoqtabFiitSeyRXHuMh+cOO038kHFNZNzbEgjQWX+fjK2fGLVCTL9GPbcIxLNW8LyN3pmk/PwzSR
CR65ohGjSA6zqr5IGPrHwlHQ+gNLr61C7+KgvauojtedUb17XnoeGRmvwtb8agw2hGZyq32Y4EFY
Vuuwc1+cyL/y6rsPdoq+xQTVNBkv3mDceltj7mEEU7VMq0wV7IxE3KRLU6yv5g9q2kukiNVah64+
rPoDn8udaMylvxKwLiyzKw1f/yGJrHMWinjnE7xrqNecjCzfDbRy19CvGTfxuaOe2O9jJT4gp3CI
Vr+cgbH/2HibtMqp+ZlymwrbXFdZ9VmBygawz7JLXrJgIZdGSfdSJtkxDNJtHDfdOWfiuXHN+BTN
e1PjSEoGfO6yXfAFWbRhpcr6LAz2ZKC4t1v6d5FSGwKwUaxi+AmU9c2VxahzW2TQrvRgbccFruhy
5ajG5zQeWI4U4boouw+wz+mq42Cj82/fwXR0qSbgO+jOiLKDbdeHP1jNrYjwYVrJEMoGKLPAO1oH
q9EPpOIS7qMMJ5O5Utwo/qL0o8Eka26S7vDD6zLuCxobmcGivGl6rCg0D9uAW4nOpX0OmtnbQXt7
pNVXbviryUEtHRcC//vR7rKDwB638mb3wDtVrvBNMBBgfX3jKA5zhJetlpA4MtfFhuadmjgHgVTI
reOEIOdaxhukZoansf9d2ZpWE0sN3tyaaZV9rXvHP1rwpTcYi+gi95wLivHSKQaVROwIOTV3zBB7
i1HsSo/DuK2RPln1LzdkFJh66e959CQNCeGsOYn+kqH7p5BWudM5TJHel+l5UOZzE7QHE3rVBhf0
vTOjRzsxWOHijQwRU6wdOteKWw5nwbFfW5BYV1mU3lXu/Epacp1+OlyoMV1nK9xlolm+onaxaeSy
ylWsIclwH0vxEs7ldiZuGlIhWxPifMjNJT2Tdo95Zb/0RsVwYDKoOQt7w2L71A2syEm/kGcxceEC
/SV1SqcdlpWXcG4z7Qw5zGCu5b4Ju7eqjZjHRt5WBSkWvoy4h7BbGpJMRgn+nXo60HCmfhssp7yZ
iZSXRsCP3GHeM1BdFB4HmilYIxLA9rIZy9NSz1Ks+ziQFcijkMHR9vXXMfT7meh2eMnhZbPy+9UY
DtkTPsrLlekxyCdxkssPEcuzU5zmeCCs9m6TTT4kqUWmJuVsUXnypOP2Xz9j8ToThyfQGoSGceKL
wo2Qu87G9Zl9fv9QxLl3mhzhncRU8wH8/oNdkLDitfmqtzwzT32U9DtMSe0xtUWNdcx6YCDj7qoa
BJAqzRhNOGgYL1HVyVl+sKOIyAyR3uo0lSM/tSMi6ExhuGyk1sGZkmnPOLk+qXk46KIg5LKYhO0F
sPP9M91xqPGnY654gbFJP/bVY2HVCevErDmHGFVA/S//7zGFzpOCQuSVFepCZvKoY5b/3+9/me+f
MRKv+G3/jz/GKZQtNTwVgDTA5FgprnQgCXY2s78mbmisGEMT7fbEv36IcdeQ9/Pe7QXfMS5UiPib
cPH9U/nNr6gXdIa/sCqSjvcPKvRLnZgUcFvHPbNyTPd889SpgzZH6WoIyXP1ztoq+c/4/qHnW7PV
wvz89x8Srn/ilKv29EQZqf37T7C7/dff9f3H0qmwSLTxaP/3n9AVCwwbWeuqUjzeFloOV8nq9O8f
gsamlv79vxNQDXUjiJwFfAv8hXhWiN7Yy944wVXtNjAws41f1M8yD4trFXEeHgzeppoBdl2EZ+wP
RMidZJWbw7y1esvakE21Nw1NHLbKPgtTONUQU9jYrkEAA1wIDKRXRUapKUoei5IXPxA48ykPG3bT
nJFS3qWUTWbB+xSrq6SPsypmhrxwqQgjDd6fWRjdQZXDkTuBe+mnZN90foEXZR0a47OIqFYWnG6Z
QhKyB3PO2hjmAEF/kF7F65S2FCEmCAV8KM+pYy/F1WE9ukwgsil9scJcXQyF8daS8ZZn9GmKxuUl
QHnBFQhHqrC/OzmBFHOOt1Y1oU8vy90M/4j3jZ0e2NXyVpUIye2AJB5JifU89FQpe3NcF5l5KM0J
uX04/KyN4tUcyZqhHoQMRXKjeOSeaK9jV8ljHvZclyhT8pBEP9jugdzyQ8UhTkRf3H3zuzKsZIeI
JmBpQ+bP0ZumVL9rUd1a8yFyxKG2uarY0z6XzD0L9y1DQrzKGvtPYXjPzf/l7ryWI0fS9nwvOhY2
YBOAQlKEyjuSVUXTZJ8gyGYPvPe4ej1I9gx7ufvPhk4VMZOBNECxGgVk5ve9hk01pLwjcJeE/HNO
6NP0Zn952L/6I1y7EezCIo2dPfRbnAaR6l743fBQj/Yhih86HVC9b/R3XmtiEQtxyI1gTo3Qf/Mn
gvHs9zOy/J2XPY6oDBuwsJZd230PUvc8f2zhIMwB320Bw1ZdBWH0nuXhoiOCTyJufPbAnoJUh7Go
pvdk4L9hPQlOi6AsljPPWcubNZ+q974ynhu+oRURGJk18xC3rV+CkRh2rt9XzSlvQ7EgUAnkZ6y/
zd9uiU+KcxMLMW3xU3y1O//sKizOc9SUCO2iuYPOXXcb+Q47NxNNSOuh8Fj/TDweSTHLvBbqY9kM
205HWzAI2/e6b1hesc8lAs5ciXr1jNWomwc9Gry1paYN7zNnr4NEDnUg1gGJGlHO+odh+jOG7krG
pAMqNi6iEE3WwMcemV3FYvQqUFba+FDo7g/hW9OxLohBaaBnlijTNuD8UQZz+5J1Hz54gFwrIg5b
qyVMD83Ygv3gdHAbQnEG7MmmYJaEJJeR5NgMphUGxtnEV8jI7M3/dCSKjNcS/nxnKN9v05xdKkxQ
d2G31jN2qiu/EfdaG23JUpo3Oim4qGuUpacT8/Y0Ar4euCMBOnG+H1UeZpsqqKDm5zUS2M63rlJf
eVcaqyw3Xrq8ctjL8p3Lqlsk0MfjCpgjPFtfr6DH9pg/m171IMyYAMIoWNgYd35WQCHty2pDvAaR
GMw7MTTudsLGHDpporcxA5un15dQ1H/YMYHQaUKCKM074oKIUoTuBHyNRITKXVwZg7+Ay/h9AqC2
yF0HZTz3NLnl1WuN9z7tYD0gOcyCOlsghzfr6fIN6QpDG7nSuH7Xa/BOjvkkZn85L+x4HPOnytbu
XHBcG/gc6KUBzE7KJzZZEAXI3QOnNREM6Kto7+KkVMdsKWe/QTLqJj9Sgr8uIoirCSlt2y7XBsT1
RVh3LJ3DcFW+qO1UrqzUY1YNuSVOdbTs/Bsc61szTFGFRfUzmL7VXbnXzf6u0fxN2MwUBd0xl3HY
Aga0tF0ngocosMqNI6p5mUryzsFP3PdhPTRKyYszmtfu7LZc7AxrQWAEusvC2RHNflYCA8aOw2R+
jIFtYwz9vWQJVls4nyLWtvIK54oH+ptjk7nhZ5MZ7U89ny5Febb1fD2ahAEhwRHxoyOyYhLBpfc8
/+Ahda7b0F0raOgZpnIYapCxQWtCKbNXyhi91p2/cwUWKOh6rVpBLA5F3vPoEYlhsaCvrHF4xDkA
CmisXNM4ORXdm+J7FT6qDRAhdT+WkbkUlW8sUKm79ZD/Mup2OVmtDz/VSRaoSq48Q9nFYrwlTnUR
tjgbSXPJWmWRZWIF7+BOfu7YYBarxqCjRZNsKju/BrWKPTCoBG1iyW2qIb9OlBgXLJBYEeFD2kJp
twE4k3X1a9AEUAXdZps7Ol5HxFQWg0WQzdLLddRea5tnCTwoNM4qu3Ez7yoAYhpjX21T8xXrA2DC
lvWj4L3Vj2Rtq/IxQkeoroKjhVa44XYHXPuem8E9O0STDAByPLqQ5MnCvtYJ8vij/b1xnD+c5E3N
0asjd/aAUjiEGCR4M1uDnkrWvVJ3vFx7gsJEWAd1N/XVd8K4M7Y0YhvZ4I1bvyhZ+Rr56RUwxV2F
fyTUB/SIAIhBCoWSwxrkFKj+AZ+ZB0s1vxXoLwg8/hasLffhaCcrUMLfRx80A6jLWehxUZCGWSiE
T1mTr8m+HiILbYqUdGdLyLhNiseoG1DdvKpW80P1WePo0Kb7Gq0JpEm7dpvgm6EyGWgBKRtz3Beg
vrkvxCUdlIOXJcyKpEJ2IxrJiRV4I2JYRog5RxMdC/NRNZ/LSZ2zV94xR0szA53Q2mPCLpFcCsZg
dlm8RG33rY7x/sV/5M4IKviOUXjBKPYdSQ1S72b77CTlum7qt3I0v6dl9pQlLAvgWZeie0EcCumv
DOXipMg27B9tJgA8zZM+fg2gQ7pkJ2DYkWjIqjeL++k5kBECEvpDrq2dRIt3znjvR0qDkZp6KoaV
rpZ4pxeDcZd4GozpMsSztuympcWjlBur0OaOFi32ulkf8kuwKgR5Q0hqOsZZWaiS8GrIS2rxa1OC
CPCYKEiLGRvRlDdqSr7Y5B8GOEGEdGVP/lb3X2og1eqIvVvDysd0mCmBkByJvJ4tRQ0gS+yjwXzt
u9jkn/rBGbVXgmYoP/YdfvBgGow0+zE/3x7oYSh0YkmIrVimOlp8gykekIvfd0HH20eQhetxvbZs
Mm1OJdKF0O2RV2m78+3GuqvbmA2orvzIS65iKU/ZzBOoS+jASBejW2N+AxqwMzNRzSYr4z4gZCyX
+3bzrgviU42PxJGraPPUfJd1HguVklcmamha3PxQIF0RYtbeaohOE5pjkwvqMcrWAiDPUq8sF1iH
todQNe2UAxqrjzGaQRs/j5HfdM4qlIBjS6bESOe02URGJidBmnsPbiiesdFjdvKQNgYv3KjdUdRO
vNZKLIXaANpjVvwcy4xXhj5dMiQTMbNGUDONjznbIaIKpEIap1zYRgSqyX7FFg+/ONta2SALCSRF
a+S/dxlAf5MM/xKtKQH528FOzTH6ba5Y39BqwTu4xq8k0shP2uG3Up/uWhaRW8/REU3Q4wtLIDAK
o/0M8AaiOObxLLcqdMVQZsgNctztLAwNzjFpb0eCq11bDrwygHoTroB+z3uFm2tuMiW4lqVfrjUv
9zAW2CBtD9K6ftanSFv3gzGtFIBJtTsTOFDJ0AzU9cmeHFBuaA5kb2DvTu8kg45Fza4ir61bzevs
reEMj/wU4OGhm2X1PUTEHG2U6LFXkYYEvuMvw4yJDNuedTT0+Qp4GLQ7lNlYNfPNeUXt8bpdeCNx
n7pOeFR4VqCCxCzybAXAlHARlImyclf4+wlh1YXPhlAtweR3wKBZL5o9cQJxdkeAITnkmYS41Zac
s7rttPgKJ++t8GO4w9bejW8rNtmXVpuOQ+Abe1JmjYrWit+krGyYsCBMwAJEInpvFrj5Fqq1mIoI
rBTRvKJNWUcG6gKZ68eGsFCvw3iDj10iLg8Eunpq6hz/RuvZLX4IhA5WSo1JJj6C1zScrplBmK4i
Z4k2V3/14ouT+8eJmIitEBZDmPso2qTfoJX5RzXhUzILr/Bahr8Fq35vWe0fupuCXffGrRmpj6by
HQGbn6o5LftMz45GBnIG2+8TeiHT2vV1i+W7gVN6dqtPydPMcvcytyCDAZ5gqleowWUbRQRi0xb+
rq+b204b1JU56gQHm2bjBVq4Jh7tLPQYwtxkqLwTx2wVGMwh3DXWNtG+RpSdoCjsq8RDqs/digEF
2Tyzt87wRHiGGCEQ8g3Ejjds3tHrLrz7frCfNR3VlrZ8bDMY6mBhqq2SiltQucSix3etIiKbIKjh
VWRt/ESESxwZS14T+6lQ223stD0cI99CtZ6JBGPKMwoBiJpAqFqhOb1pUG8pXWL1vhO9wglc6G36
3CfAn7z2O3zeTdZU5OULr2RB1d+QEMctisyBWvriQm7WNrKfAmNJ7MTJerQt9ISe7ac/pbt6wrol
RCkO83gNlDa2sWLS7zAtYKFFqNMyNkEdbrseFe9i0N5QIgarnUCB9KMdc5+/zbXH1jXTJWliwCdJ
in6XEsDjTc+RFQSszrqLm+n3nf1eRykEUtS+Wa2/FU37LKKlV1TpTWJFrG34fwKyhO1wkmw9bzoZ
ass2V0eKMtPNA+nuXRyKdeNOxNJrFZcRDWMnHBPZiFXDWuTpYxgCbk5xAC3Myli56jSsmmDptdkf
ZYZ8gdv6Gjh18WaOA7z3FLXwLtSugak2+6HPeDWP4rl9c3I92MUl2SRCjK2N3Is1k7ujhi1XVqDp
zpY27h8dq7wJdBFuHUcsmglpGKt8DD3IiG463QtdiQ8hzy8LviRaN3qB+urM+q5w9F6DktnqTUNm
LdtpRtMvyW/dTz7sUcu/syoi65oXvgpHD/ed3t3VikV2fmi7VTKk0TIIh3E146HdrLOvioWTgFBP
CBf1CCryy63zbNnmFZKGA2K5Gp7XOpyCfOzxEFF2etG1l9jnL9OjDoReRw7Xh2ykDu8Sffz/K75a
U2d/sf8aXv1/ktc6/idc9ccZf1pE6u4/8P1yhAuERzXF7F7V/6yb//XfNFv/h4mBDyI/Fqi4GR/9
J6ra1v6BBjXDbdyvDEuzgDr/QlVbdFmsZh3DMLD/0XHL+t//88fwP/yf+fnDXKb+Uv/dydCwvzhO
8fcAkiVxLAiFmyoQ638GVTt2N6Zpq5o/kaX9oxpG/xRMVniLSx5L50qbAEUTQdea6L3MiDHB9jcu
AACjvWbb3TavcrTicMjwA8JzbZuyp7Os/L6quvrShmSonaS4l4Xfwihsk9TaBv5Y3PtlYd6AKD6D
9o4wle6IfdSxOq9EOcOHXHeAMFXz7BN5cooE+5gQr+8JGmGd5DPt8ldhI2Zy4wQNKgFjCHSiJlix
+uyWR3KMPOqYbU8ezpHz+bI50z321Gm7MX1WXnVQas+Jrd2istD+1OA+jVrbvoyE2HEFt8Rt4scJ
EmoG7CyrCe9NwpLs6wDmIrMCnFfNqxvUrcobs/EKPBK9x88m2S6Lz7bSIf1cWu5BtsOeq099e4G0
KbwlMazhmM1FHfuIgs9H/NIQ76rSf2l3mL8WfV6gcC9Hy+Kjng8xffJCodPvqwToKJr+tFkfZ6Em
tUfWEaB2VXcAMusa1iBwZxNZDylBclS61sqBm0PgjEcfz6avh9I7ySyUZM+MacfrKmPGEbMXljya
+pyduFPX0XHulR1Nmfuw6xpno0ZMDVVclS/hhF2L13U+Fga+81zESx/zixfXK3wAlhqh8na4DYYU
OP5oFy+aFrrLrDLroxO15pNGoNnui/Jl0EW2sw0I8XJYH+Luwd70akei/+300ieprBh+sEWtkXw2
2ejw4Djl+aPqhbF5i549GxlPdFuREbtnH3InhO7xgBQdv4gSWzXTde5sLXfvcCx171yhHYNWQ8Lo
r/Y2yLyDrfsX2SSLdppcrENAJoQp5oOyLXCJROf+kG7qLMJGeC461WLTiT/MWhn4fX3pkEM+2+ow
JZoX1PlasvZrw0RZsS6/yVo7maxf5eHXeqAkdLUwiAjVwlLLWtNYfY7MqhTPC6vTf6kByB4g/2uv
9NllNmFzlYWaNFs8q2xo523Dhl3DcyALL2XqRu+dVt8i5pe+GkWoEeR0/cexJo4f5rYO8T+YWFNp
6dGL+gKJU3/YWrnbHn0VbMljQNa0WgMQUW4Jg7ASKkcAp90Ynj+KBO/BDIWO35rmTsUprSWqxdAa
/hobdm54fteHIfh17txDutdbs3M00TDK0wUyR+gGa+5Dxxe6ygKaKNbgIjDXn20hSxGXyfUmbYfm
ihoNenWO8nGSF0b+3g7J27HrN09uO2WnON3KShhNpEJ+OwzG2jyNbuGs/cr41dPPp0W6EnQLM/CG
9Ygn9gJ8WnDrjD743NK8IUKQ30CzC26bud3yNdo9B2RRNsbm9mNcO3m/+tMadb9UO4xd0GyVxlSv
dZWMVyJf8/FH0evF1if4vixxWfxoQxLuqYq96pTPTQObklNjx8+fJzUBihNfLup9XCBH5whGtsFt
DLKzg/zFpOrtDRan2fmjKW7rTQR/mKQpbWQoM/Y3evo59rPdGrN6g5opIAye6UM6gYqeTBSV+kh3
l8FgpT8gNSpKMr2pDZxWBUDJDSkMBli/ZoX/PAD/kbzA1uW39cCvSff3SRYHMSbR35ze4D+5hq6x
LtOEZQIo/TLJ5jUS4U09AUd37XbX8C9+GoxKO+mEXsQGgqLYlmnzqOAR1i4AcOAHDABgW8z/5q0D
c5M81J3fcqO0Dv6cOma4YM2dsi3wNYSM4L8eZkOOGy2NAIFUZFWyKHpD4DhANbfaFpP/GqND9pB0
5XApRtRN5pos+lm9uk1/VUA9qcEUnpugVx6sxgK0DdL3JEcWqd/DnELgVlbRd1zUKNks7MjJ7pLE
UjASGhVI6CrbyaQ8w2iK3jU1fI7jVntElA4prjC2Eftz8DAiulH0kXoOI5O8eGIAdq877cYE5bkW
npo9agTkF0E9xNsxCaGqtnp8gIJNUqTrzKvSUtgO8Q3eWt5+HKK52iUoSvknWZPDnDopV0nBR4+1
bV4/hkG1IIaK3kZ6Rh7aJOUQzXJRof2IOs4dQdzuzfNR5ebXNZ2nspqOOKWhLZoO+Zt329vglrS0
JpKeFCx/mljc/v2PBqmqrz8a23Y1y2bvacGsc7/S3exIH9KciNB7b8OaT2C9Xjtfmy6Gv45xdouR
aQb4NjXlWThjuhm9uiGeP6QPapE2JztrCaSiU3s0yoRfwES0kfeJcmQt6i68FLkaRL6942eHPJJt
cpysfmn7PPdLx78b/NnGCpMwxkDGkZ3SughN66YwwVlos1hP3JndOVVKsAqmYj6PdnvvGr35RwVG
t6gN/wcsNg1Uqw/Qtg9i42CB3Dn0leoQmpjrAUuEGTtN68ehbBUNyDEdu6GP4fNA2Y7wKbQR+Mmn
HsjJrtTVel94aXHnRgY8lthwn/E6uRu13PsZKtlWQw9pn7oiXUJQUW8TxK3XfYQlZt2lVJuUuIo8
RMvmLsJa4CDHyabRE/naSiOmudhOmRqstwFVTpTteNbgzQZo7XXG2sMF8uLDd7ioRaPSxqqgMvP4
YpCEujiY5myR1CmXsk2OA+imIGPYNcAb/zy3d/DjbqPx+bPJHLr0xp6MPe4o1kqveoxeCBYS8ImN
x7giFjoIcZQFWON+jdgbEa5Z9eezQx7JtjpsZyGqf9PdVsCSBj1A2PWvC8qjRvdr5NNqg/BEX52E
6/80k0G7HZzWerJRGPRR7HtAmL+/R3h4nUaWci1UFEZwWoB01QTam7DNnec7+jcb6cZNAKRw3+MY
hHhu90MOAAj7s7Cs+t61wnJvjqa6KRRD+Va1ztYs4GqTByNHobv9Ha4zxYnZZ3ZkpCMBlRtv/QmK
XGYaAvzw5N9AeQhuRqHn9Qr1r31f6/4tS+PgntAeNnqBelOaIrjXcsXdRXYXIKFGpyw6pTqPlabe
yNrniBIZi3t51l/XkCP0LPM+rtFEPpAoPdXXJQ6fM5HGcw4fh1GuOQcFTxaSoZ+Hw3nqxxlGYcB0
sFrlyUPJZsU2ztoZSGM+qQaBTdNhNpC9AgVqxXaU+yDOlGuPao81j+pQuPkPrtE6fN/fpzpbZaKD
EeM6qqW5gn3tP+8nvSCGCRcnyGrrbncmpoe0DEoob0UcHDtSsMEivoVpUs0OVd0pamzY9y3euU2k
nILEAX2K1L1Kmi/JN3J2c+LEONQQ4A4hfn/uJmp6mHGYXwDey/r/Ryt5/nzDsEzTFdZsfc23+Oc/
f0zS0p1g/74rfXRTumghDQBakScwnmtg7Pus952VMAzzOVLZsXYd+iHzhvmhRA9k8grzGShcuAtz
A1XYueq1+XtikLMwHEW52JZ//3E2AtYocgUBrEKuXbr5pVZvTMyUsv57OEz1QapeqpVO0loeftSJ
tx7lUWxB5tpYxVgjB9IqhHGyDkRCjghv4LbkS8GmRK3FH2GiFetYZJuHWa05TGz7o4iGuq9g8lDv
I6dcTYWuLboUtxg5++HisA5hHzybGuGpQZ/NOkh+3vMMvcsBFU83oHjFuU4T2HMPYfxNPbj1S2I5
SzNETbyug3gTD7ziLHDjj5OrAnisCwN1cvF71RwF6Q5UtFLb9G8wngpu5JEsAqxf0LJ32s2XjhCJ
lMPfT7pidnf9baE23372vBDaEV2Bti77f7xew8yvCdj8d83wR9UdIvHe1eSBbi0Ch34nqpshVRFJ
C8er4TYUNkwUOEvBxpqrsiNRiPzrYvwY5te9tw9IIC0EkDJXU/cItuDHc4mU2LvEVeAe1TZF/cfx
LqZ0PdUKAIJI9CJDmtuoFWU9SmAiQktyPkMOnHz/G+9XC98RfFJlu0Adk6vKhsw3HXlVWZNnjPNV
UwR8kC//8yrBWEGpsECKyHEh0K3SrzfGrPxGMipG0VIezoU8kkXvBNYBaWm2NPIQNYaVWhnWro3j
bPP3dwHy6L/cBgJfpuYaJvEM3Hi/vET0MEviIrT0d3Cj1TL0yvgurZIrHJ7kYJPmuJMF8g9wTUJE
UHMEYTeyTY6VR1WDamqvwf/90jGUOFd2wfj8pX2cXXuL/v5LM4q98Z3uR6cmHwPcWKjJEbKolYhM
UmIoH5/+2WEbXYzDEuiV39rmv7yGGbLTYWEvvnQAh8O8nv3NZ/vnhykaUjCZphxlp2wPUe84BE6V
bNOs7Fj6BxRN7CaLj/rXQzkAugwDvh7+dhpaQqW2/JeLzRdvlAIWf6HgNFgNKG+piXMjj0Dd6mY7
3FhRex8O/j3GCqiF5XW5cPo231hBM3bgz2Zdx7lHEIY8yepIfGqDyxhol4hcg4uI7GOta98mt/av
RKCwIM1tdWErk/qSoNC01LoY9UPfyR6KRD/KdjbTyHE3ToFgSKi96OI66l31jLqs2Bca9B856t9c
VUMtafX3P1z9q6U37w+InzoCGpbOHML77J+njyjPtbjv9PSdoAd3WHjDtGhbHTAYTpWNV8VoMFPL
Iz0AkaZjTEnEtSH3QuNvPX20G7yk/GhqRjUkY4UuB0tQEHifg4fJdz/G1EWcnkZIBw2ixlsVECz5
LBwJtKG5RQbAubjCYf1j20vXztyLbMqarD6gCgtPLXOciz4XBfrNmzRClEK2yXFx47RLVYgWvUeG
kBEmBz/ix1hlFsD53jrKo89Ctgm00De8osGJzeNsvQRK/mXMZ/W3bivuxx35+8MUeubX6/+XH/d5
qbJmShzF6t8NdZvGBscVeGQkB+WElpRykkdhWD9hKKRsv7TjrP1rhBxrVKyAkUWdlybEkT/P/zKu
R2lvWfVodn7pyPPS6xbyQ2ofhqnDX7v8rVFeURAi27nE0YLWMo9e3JtHQlTRcXIRAkNmE0dE2mWn
M8ToE6dGaH2M+zyD6NsFV+Nx+9n0eZq8ZmBuQ+8egWlsfvhboL42/VOjWy9wp9qfaJOvGuIMr6KL
4KdZQYn5vOniXpGsKwG31BkdWF4jeTob8vEpqMEEAO/EZYFAjdz2C2RJF0qgJveD3sc7IPbNLouC
VZ+U3p0OlqFAtPgJjqR/VyTNS+rl5RMw9+LUluBBZLUNA3uPIxKePXJs2oKmQbxl1gMsn/pqr9in
FOg5Ev9tD2g9IqGsArss0IO+70EOsF9J7HfVfYmcoSairpGSwPzs6pSwW7vIAYUUG/OM3k7XwrRt
gPaVspNtVlRP5zGEVzCfIJsI9rebLCjble9H01V2eL5xcYEd3cgR3ZDzBQlxrX2v7OHhRESJZ6Uy
1N14AY6DNWBq6BEFGrWSrTzvQ1nI3s8342dHzNyCWV4I+P3Psb28yOcL9fOTPtvkaO2vU7ydtpfz
tk8u9dA3LoRHOa9/1OfJfdQschqad/PZ9Dn9a/9mNSDHfS4Ovlzu81z+CcBIyLqp9cF/WCwY2te1
gmUIx9Isg4wrZNs5WVf8tmRTNB+PGrgvP1ASOYoKGOyiCONuloIGxibrbhgE57oE7kS2Nt99NDql
U9wgkby2mxE92iAwgvOkzuI+I7EReQp2T96yyicTDE4foSOXdisYw+PKUER0J9tkIXBM2dYhTFLZ
Yc29doXoSudMHkDwv59ljH/ZYllsrsT8nw41z5GT0G/f2KiSunKjuP5hVv6eTHNxSgpP37Rl9HOo
3EndWGVdnD4OffdbUyg2jqie+sNXvIeceetJw/pi7Q2We6xdu75hSQ+zukL+q4rL4Gi3qLjoNaT9
CUGgB5HqmzBQnedMy7JdZ5sC/lPgPjdm+1p4tTgn+MtdfNd/Iax/+fvvOudA/3lBbjma5ZrYUpia
qomvkVMNqWB90NXshwDrhfLIIMCUoKYK9B7iLTVVdXSUjwDaJAo4pmUq8ouvcWtlb9qL6pDoAKEh
B5mbuIwC0A4T1o5j6cFD46gAYE6um0DUXCPjiYOBPJSFNSKOP6H3BA7DIykh8HdRuurYgM1D761p
UPIfWGQQhXjAThUhBrcwF22VBUvoMoC+PCv0Tz489BORVOUoj2QbFOto39q4lc+dX4bJsW3cAeWU
3Uo1XysMu1u8ocpHlp3WBnYIrICoVJ6aMVWXienVB1k1De2borjWnaypOtCoqXlyB9U448N2YQUa
7f7+Nmlf08i2irudJVgQqazmde1rsNJTNHUoELR7CxWr2LaZ8t1IuuwiC88aEhI00Zk/E3lrdv8q
XMBsB0U0u4RWlF2q1k+xQkOSRimBUjWeL84hOsdhF4KNbF+tXvHu5LVgwWeExODRq2Z1+/kZVsg9
dXjDyuvJdiWsHlHrnllw0wX0T8vt99xj61naMY+aaZN4Qr8mEarKIcIprz2MJ3wVTFCr/TZLhPOq
9/i5+5br34/R1Gw63CGP0MDQ1ajwtDRFfvuZDjKnkj/V0OLfU0SVuLquZWDOSIoInb72JgEY/O9O
CttGTfCaFFd7PkEOUZyhvZk/pQkSIJfFCHD+8xOgH55R6oDOW+bNNU3L9qYKobjEanOVTTwUyF4F
gFxlVevcHBW0xB/QhxptcQL9/jOLi/yM3q97GQznvuepeq5mZx4gKYhne614LoP2puvc6H6A0nVX
9Q6Q1rm9S/HCMEcn2WezNkoUJ+GKyF1+NMcEUGePRcFfRaCKX9WqGR69uCPGfh/onXEkjv2r0D3T
OCat5ZYLXEBxZbESuAG0ySFjkxpHNM5AjqrECirU2b/pP6RliNqU4006y2jJqqIUwwZGitiIKjS+
VSwJFn0HYfzXOWBBzavmB2Ib9EF56xiIESR8jR+1uJnUQv0eppC2hNKduqrN78VIeEONsu8ligEr
K1TMg9034yPgh11KzuU7OkYa/htxuocHEj5HwBDk+DTQbJ7OwmRJyekuSE1Ofsngoe0I5LbL//AE
4uv3dSbkqbMtOQe6ju58ZKF+mxcsvwc11Vb5m1OzhzMKR9xpc1FOwbBsUjXayLa+ncWFK1XfVQ7z
xOe4wCn6o5d4p7I3mqND8AeY06Bt/bF1vyF8uY7go7xGLg5Sver4J2kGYODO7it6dc4swYSUib0d
hMhSzE2NGbnbDotRsLp/tskOaxI8wEl343kMKytYfFWao4MJipBsuwHsgnRBf0QuFQGGDhyJrPp+
MYtA4VV8/DiUrULUOqKg8/jfWgsUlJIoGvayo5l7P0bPZ7sVtJfIi8Wxg/SzMBWvuDeHIMR7DDoL
IWD16ldoU2UT9l9oAY2baDZAkYXHwNNYZFCwQjNbfbbJI2fu/S/bDFyCj554+Bwlh5IjGyFhde4q
KGqVFGRrrxWlVCO4UlBBWuHpe2vee3nz5k0Uzab2NCAqcxMQ9/xOSRHjnGuyCf++5EBiAtUg3UOB
1u6Z9tmIGnk9vpQVCFvTR22oLcT4EoTI1rOAfPDwWiXtZ8Cgn4dxYxDucOLwFila49pV5lW2g4aB
dDLaUCjmYTp7OjRsXqzIWQBggkKcx8fIApvXjUHwgLFa8DDzpUH33H+0BKkB1nEoDoGorLsYZeJj
ADtaH9qKW0ChmNybJOjRutFEdV8HvnqoIsirsjeYOtAN6ljsFRYOqzHC1RWYSnWohyTfNlncXvVJ
dRds0b23HqJe2JjeTyHKb+S0q299DY1enU8qA6VeCl9EG4xyYe7pVczWUB7aGbvEj0IhD4/nCXVD
9bxtEVXDghh2aax0y3TIQrk7XB5ifFMRClw4OOXI3E7WkXG0wDltZeJHTbN+DwDm4IDKweNIYBYy
ucmNFzjTPSFcHM8IXfheZuGGpgwrc3KigzVM9jkwG/ekWcpe1soiR/thbndUtPZh5d46SUhWwhk2
sTp6SJPM71wHQd9do4cv8r1rYWn8q0PWU9CP01joxy/v59Ayrn2LXEsaYZzbqSlcSDfvL3Ye5Su/
0sPHxCXR28Rp8GLm4t2O1eLHkI+HDgsbmMD9RYmRrW9jKgKCxq0snFKkKHiLtWp3sN9km6JY3m2e
ac/hZJDMlh1K6+q3RdmBXXTVkzdOFE6qnWTVaWYHWlmvalHvSrs4f4ybh3z0yjqPh/pxihzHT+ws
LzXUyV1YJfkKn1FQ95HaoQ1NAZvUBfZ1BSXe33tRiRyviKut7MPJM78ptO5R1lov6+7LKnqzIAcu
NYOgZ+FY3p0s3DKqVwCNmWn/amtFrNz1nrvx01qcPtvt2J53rd1PPgm3G0Qc7QXvcryjIIhuZKMc
rCL6s68QAYntvNkDBEmeR8PdNVZK7oug8rltozfZHIXoU8cpSley2vFDX0S8zO5E5jkPbqOsZHvj
2NCmkSVc6ZqTPMdDALA3DvuNo/lsdEWufc9BTRNL5UWQDUh7FFkKpGy2tkWdAWEPOC8XsE/AFoze
4++Fg2aOXbiSstOyiHVhIKczy1B/FAoGcD4626tubktltx8V7TEWenPUCjvZo1SgrEuczM62i6pB
jTLCOwwNe2iGH+R4B2DBYXuXR7Ugs4pUqIHhz9OQDhc5MtTVp6h3nUdLG8eNgknkwQ3UL9dCHjwm
mF6c7dnwpE80u9zIQ3OIUbiXh4MJfx7h671qOtpRdD9amztTuwJ1JHw6H8sUPyuBE+SuY9P4qGLe
tO6ZQTYsW6tHFPP5hwzw/ZS9boog+ORZs7cEvbZTxftaZHDk5mqd8kozcXRbyGrQqdkJYVq2HXMv
TiIrGxIfOmuooJlZF/zERmLRej3MKNUjWOM49vfIQyE21BxEzutaWVve/+XrPJbcVrYs+kWIgDdT
eu+K5TRBSFcSvPf4+l5I6op66tc9yUBaklUkkHnONop7ALyX7STbB+euzFXED+IIv6wBnY3OydS7
jvfXrLby4WtVy3uM2KQvkapviWl6d7Py7cuoDUsd112I1FL06ZpVclSl0L9nctAujUb3JoI1el9e
POwzgyfMkBxEoZDve1yJaoMnxaGbiucQyTX7pWKkBL/wWV6hC7SUJxclURD5rve6H5Lqqm2ThFaC
xZFU6s1GI2BwFkXmJICe0/rrs0lcjVKprPQgU1DhxrUt0LXhS6Ki82ro0b22gmIv2r2pPZSlsxQN
L31bavsOyA7iSjim+4OfnQgoZydxJVtldoIw+qt3mKqiTfQ6MVAYNM7GD72C8YbDu3HSzL46lqS8
oB1Uxbe2lOZjbiafg9eUq0pN4DXkhfqSa95XCL39K3DRje/U5SkbwvIkrlTifQsO2SaQbw4imEvQ
LXpsMySd52GcJKrPDjF5qAyIwdaQrkWHaHusYKjBi8UWba2r1cHhMQZCNziHXU7OukDZS1Qnksaj
6hKqxz8uP3Rlj7HkWA77Ou8KIkJWdBlzJFZ1Veatc1yemXDOL1VthYtIgbKdB6H2moJ7JyaZGDPE
uf6sSqWJ1MRAWC/5iu48X+Ii0e6ymgWfraaD5E9BFOt1bK76otb36G5We2fi3Me2nF+Ba2jzsTAJ
gAc+2iFWEZ9bR39D7EjealNNNJHAi8+x1YRzrG3KFZ4NkMlEt5ARt5XpD1sWRxvVoRsEMQx+TEte
AWluPn30SZPRbO5K0FqHXI6zuZoU7WdtxeikN0F/DFRzfKlV/egkdvOpplmClCDGaWL6xB2RcNG+
FlK4Fol7AhT2TiTrRWH5qfOoio5MZPifY/TY9RepAWVJavQXvCIwW2trCGWEsxLgVpge+/V7qHUw
k30JDa+pl3+lMquKzjqIXjlFO0RL7LsOVe6SFuD6wkE+ZvgdAsXK3Atp2fCYmeSvp5poEkWafqLz
op11gIKXUXLybRQ7EMpSyMBqkm3doqre1MSYzPtKay+qsdp/rYfOOIla6qobWS5CRPgYaktLz+qb
FzmBzRIWxULLTfNQDZ15mHJ0KD5Pl6IuiqCD0lqUVbx8DhQdf1UbK9PAhiGL/Hu95yJ/tf23NeuC
HKjcNT77kNg4N6oXbLQyqGcBgZUIUTF43YGOFIscvQ9mY36vYeRpuoaFB8G0cxHE0mflGOV81DTv
1k3f1raTseqMkWF0M/QyFcS8MCMjzt0jnbE3kI9YlNxFvnhGeC49Kb+L9sAPfrWnSoxTUOve1PZr
jaTjpegJu+V5X36rjeJkhb33Zrgo7eIOpawR1xveMKLciwGSCS0vUPT+HAyhcjDHJuf34VXfUugb
CDw0X5Bf0JdlaGc7xY+7m9nD/hVT7TD87qH//NJ7lbbVG8QYK77jnyMWnmKAVkpoLdWoAHjI959y
DVB1Or2rLtY3fhZ0M1KbWAqFYMEFClwUAv89uVXuxdWz469xf1XF4CLwoc5iLY+YB4s+F/hrvedr
qGzoQeYhkx2YcrQyMqx9qmKoP+0Sqewm+lKZGhDYmH9TqOAkTJAHmQhrIBaKxXjaFcVSDEuy+uAQ
RLm7JkK7qSahD1cP5b7vrHIfyFG1f1bbqS2ypYYNznQp6o+Bv6c82/IMM5gsKnEt+S+D/RoLsdII
AJVlGToiSCWDD1TuTRX+4+foFCKnr9zLwTbmUWfAd5ZQFJICHlnQIevEgihGQIk/j7EwzMD9I+Rk
98G+CEz/EWSyHSJvYRW8PyJIzwmPeih5+2oaLEM4W/CTRowLiSIyfI3P2RHKnbia2iQ9LH7qaFEB
gnDwx7E4lkyFqD6LzAP4Xis/ni1/jRr13piPdYw5IsfFvMyqG/T75D6AJQLOVzc7UVVqSWdzieY9
Vijp3SztFNyV9BlCb0OrFCXYAE/Go6TgfihlTvoZI5brR675feitN830urfUw4FVL7G6wQ1bPjZB
gV9jPACKzLGnUK0EhLaL3JZQCDZ1JM5E0es6WlqcWtamEnsX0TYpOJ7lZiUqQ6jjQGQNZYfLSb1D
UwpTVeQFNE+OfijYEvk41rWB/wO5M7JbUsSpwB/HI5aNw64cu2Q92l1+A5qIGT0P6G9xj/f7NIk9
0gUVfii72NYunNQYUAMASK71OormJQwzp1r40lh/K9qVQDwHhY0Je1IEJ3NC9SnQcoZszK46YsYz
VU/Vb/Uonf06cl+VOtDXhoytHDn08lW33VuVmvmX3jJeRznJbjAK05tswUrmeBuvRVV0SGW1SeBk
nESTZCVk70kE1to7p2VwD0r+XYmq9zJxIbtYVb3SHK/fyWM0njka9vMw6NN/9Gxvj1HxHccGktSO
EiFoKBVb3nq1dkiY33347TMxBLbdGge77hMqh4lPgOUimqHah47H3QLeev1pIH8lXpeAOF9U9qi3
3CjNZZW63ak3x18FkhvyPvFa6BT/tjt2HxJMCkH4Fxyb5s/BzzFDR7ogGxSM7iPcZVw5XId94b+x
1ZMXee8nm0fVrrB49/kQojoqIdJCbjzuRNWINBTCKtnZE0zz34wafEOhROVR9Aa1+0FA2jpxKw3e
OAaf8t5qLo+FSLR7iRfdxERFwwq6q5Nrg9LN47mdkMLqIgk73OmhLdqwMyRrWprHZ5NoByTXFUST
a9PbcuAL65teNv4auOZXBGiAjxZDXKC2OP4DcHjcNHKVnLOCH0qRacVbM0CBRofE+T6QZFaHDNBK
oVWnhkjylyBFjV4ei+bmutNBEPEe/Cy7dO8QvFjnSlpfiarLiB9GIeJ8NlJa7gCWpwBrnTtGeBOF
08RbGSTU6VELKuK0prQ1xzh6DLBRw1trIbqHFopTXqPuJFTKj6JA7RqNHnE5OB/tiLFr5blvmWv5
+66CVKZHo/MWqIOzUlMLNcKp6nT4C/H1crait9Ti73mq2ycx1UBcp5EJlxH4yHGJMh6DTDtXD7kW
4V0wLQHFHe4kBq1LufaWrs7WZOz08tBlg6OsoKcXy56700wLccrhVBhUBznMYKWJrszJcK2Zxmvi
X5AMubLw4gQLXjZCZ6WxUaTQkquoZfhOIzb5Z7usdoPB3o827BI6MVab3NtFE5jVP9YQ7aKpD4bu
QKjqNZOTpTgMkcXCyrAhh26pSfDejyjjiMOT3KuwZrNy60zt/zletLclHoKlx5HD1Nx90zagyKcr
NQFerqKzhZIqwfJ+kMZNVkz88t+bTkMnuTF2xV402ZbtXMRXtnR3NRm+bZHjmEl6pXv/P7d3okOt
jR8w9H32Rf+xn3xuBRt8X4g9IzpUmR8ETbpPIuDtxjVCZ2lNVUy7zsRH2QjFIeKtFake0a5FDl9s
FK4PqPel95Z9fsl5w1O1Vwk/lb2e67BLEln6jFTpS+m2xlVztOgUOAgOiXbTZiPH0TwnoOW0SzVr
MQSRHXfHV2/yIP2Xt1EpmB7F0VBvBNCV/YZ0cRG0FTXB/chDuVyNnYphw0T+SCxDXY6IdC2Vol0C
RlEvZV8aL2Fs5QvDKXE3hU36QtBc3qMMEMHflfQXMeT3hB44J0flEIimIyf3Xq2Wo2oFV3WqRSX3
xCwJ76GEpGlVWTuUMgnbpXXvnhIrcaEZJZfeUDMEZP1dGsf4jWHWxv6hPg4THE8U6nQuiwzrw+2Q
wBdNwkURC+wYagU3ShCfEQkaUnjSiLjjKHmDg2xTo+w0lCoeVREr1KP8GOSmuhO1clS5odrIUZAn
XLMJcl9EAaTzXevNAlqB475gmzEu2bxjXDJVG+SND3oufdGj2irnHhJP7K6GixibBQgnhWMjPVbD
34q4sxUacEkL6UVTW/Vl/Ac1OhOH2AHRR1MP2l1fd8bKKR1zq+OgBz7nJ+agr4pj1B+en3sLKzW/
mwHa0WqYcLwOImwnWt08yUpYXcvJYVLxm0dTisXpY0Td19ZJdIph0yTbVXZwO/INJ0AgdNCB7YNl
ZlijoBP6IpdytmFDMwKum4AeovsxslDGcdFrKEr+MVMMMjzve9Rh7dgTVruVlXbFuWP4GGWO+oSP
2pWowhf4Ek82X4h9PEYpNTE1G9vDLuCgOBXsafgyji3A4d9tqZf6WzKkBTTGWpdmcowOuAy2t0eh
BI39YO/2+BeKqijGzMMoE8jrrEB9M3sMVGLJ91eiPwKDY87FpZhZr8hv5psa0ahN7LfVDWlb+Le6
1X4HGsWF2n6TYxkwQKlVZ4TyOgwzeDy5nQm0sJW+kJpov6uhunMj5Zrg8bFLvKTx1k1rkEIPyPbb
aekfidWxoWqb8YLBW7dUy1R7bWEwJLEhX4xU1l57atFUE30djBvRJ08jp768jJRH3/+eJ/qUCQP9
e56OqcYMkx8fya68mmt9SkZtQKAPlDkyKoaXv2QaSuvZBGcyERfSiQmGZr1skkD/1oGLwnMpUS/S
WGbYL2K1ooCHQX/9u5KP2rfGm/7lMrGMtg2iEzBTDKynDkVDL0nhxFR2/GjKytd2gVHzBS0sHoXT
2nHYnXtPwpZDIWyidkq2UWqslgExRWx6dWMXos2OJWD76wrxto0rdf4GleYJ+DMNefaKq+c0X89l
+GRueGK7jkaGZn54ljqsc2wn1z0u6h99osz8VE++8piqlypq4TuT2/OdP9PF5MY383xUe4pwbO8I
aQBOixp55aDrdJdQkSdyXmECO/W2MvY4BeEILbXcmhhYNe8aDekU6LV3ePIEgpEZ2T9Xqizw6tk0
lfEz6GnlvnSj5pA4jjb32hB/VFGtLP75U9HapobA5XT5GDhdRVL4pvBNWov2Z1GM3hW0HVT7vHzj
tl/9LKeYA8yG72x521kbOPEdVzIPAG2TH6o+wLYkCEPku3vMtq3+2lrJcO3jki0RQAHRJAqjLxAb
rZqzqBHB7q+PXjHBL9khtDJyHb/XKB1u33HR755rBMik7h2/fBNNCbeSk4KdWSKowADUrX070YXr
qXhWE8l7D2SUaD3BKBYd4PrleqVP7GFRF0WFIyFkpWIuFvh71T/qYeDdClW3IaQbyUYBQ7dQLEl+
01VgGGattGvXq5W3VkGdqnF6LIBHJd4OU3DdU0Eq+TiAr+LUT1593DvWcYOZj2+m8StSO+oWCfJq
PqDh89oamFaZiNfMHlUflpLqZK+iVkigd52ixFzFiYp9GWrFXlw9CymwSZGIekguy36MrLym2Id1
jcZe3ihLU2ruyC4ms8Sru9egCqtd2dvo+k7V0DTiPRI3xqyQk/4185FicHUdPujUa/WSfWgn85DY
NLrXLrCNI5IS/6RTLSXccQrD4U301QUyck6QX8TEyHO1y+D5e9EX64FxLSxpJfqyPLdurofSwLQK
NpLSS53+EF297kevCncjFNsHBO82KArrdzEuHZpZWBIRFa9t4c1Imh0h1qZCo6Ex01c8vlGQJlUJ
WyB7Hf36Xc6c6iT67BAYsBr20UF08jNP5olThjvRK1l4euvsqDeimrXECdK+l1c6WlNmmdv71M2D
I2KZfxbDZDPTKQfRPDYlOkOmPv4aESrwp5BwWKA2rFYLMUYOJy2isR7HTayW119VMVH0i9lhE8rI
A+mIgOfoM+Rmh+kfAIh8wSMbSI8Rawetsfu5RDJ9Ubuaw79qakQ+EjPNxyA7AEktI/4bdOp4fBZj
78lHNdRjPFXVrTLVRKdojwbi3zDEnXLdjQj+iEaswgDFPgcRPw+WVYl3CZu8n20Ouo2UL0jdDim/
rDfjgyh8LLUP7QP7KEpMbpJHF5pxNxTyJj2O32PEpSSFycHij51ZQ3+OLITv8TLOd4UeVm9BwdO9
dwyPeAzVUi1uYySHF1HTGzQitXZ4YffCUSM7RB7aVV1ZZAtXJUEejJI23bH0q48K6Aq1XG8ROqGP
OYQLUktrs2wV6Xzn5gmi1jNPJm/2qCulc/YTezxMDtRXsY6d8wBPtcs4rYcMen0yBhfIOS8hmiBc
jbsBi17R9GgfYzRLfB1J72mSaGvtDFpv62Fl1GLKpzidzq6Je2Q0etXZG2GL6q52rKcDVzkVol1C
gsJXZO0ohupF1xmoov1qew4Ts36PFe2JPRQHBVvgeZMHwxd3knZSMvmjD6x60zdOvQrh9ol2zzXH
D7sc640hF83K0TG2ZaPiHzCe7ubIMuvrBhOC22Al3Q3nQd+u9atoYYeibohzovI5Tq7ZYYqbmWQb
1VbyrPamA+K7KJz/H70AgiAf4bU9F5P9JPrRAiVemM0QvTV9se3TRL1qTRxBLDQhrnCjUJLAfvW/
isYqsJuXsrVIvjAh7QlXZGa9F30m+/2zIw3vos8jXHtUVYROmzpQb3ZrvHlo7Kpu1t5DZKlecnOF
v4BTz1nuVUJe/IgqFI/nuEKmOMrqjRja2hpCdSXS+aI3GV3n8HsdFUnRaZ0wYr/aBVCHK0U9a9PJ
qJhOS3mqvShhh2D9VPPkmlhQjV2llHFYcgJkoqfxojObRsiV8fd44rf4/02drjaWJ2vQz1biA1qK
3RArlN7embmBMlaX6zceUvoNuQIchAcH79vSN26ponrnIQ82olMM85VeX1Qe4fjnLKN7ySCrXcUc
NdcaXNgGY/6c1CvYF7pqeBRzXCmzd/b0wvr0mn+9sKh6YXiIyuDVNFvljMVMhZW2774hl/IT1e7x
h6/dMwkNvlkO81ix1fGzDrwGtIoG+IjHzKoo0QiOMpfAmsQhKAMheUX6sZ53lm28uXmy8fAFLBDj
e6mmovQ6OCdYeazTLE5esL6uTmpgHERNjLCKypo5jl5vxSynTcJDOTjfMCvEOqqzkGwGldyA1LK6
LWxgZM4iPzq1CFZuE6s9g4joEasTZeA63lGRP8WIRxPUy+gk6gVZJpBx8l6ZmkS7OXI4ScOiR2Kt
ac+ZhnhsGEfF51hp5aKQlWGH5wGmKOUdl8j8c5zsxbq2bpZGEBXEIGNIMdFYcQuV5Hnh5Pktmwrd
rWW8I/wcfTaqmqIQ8OUY1NjeDSJednMJwoLuQDdY9IlROUIPEDOKo9G12lmbCiM12nln1OFKtFVK
pJ0Rk9DOlm9dObiou2dToTX6KVCuasW+YCam50DF+cEnc37RUGq+j2ZkHEQh2Q6hLnGZtQWXme5h
wsPpaP4cVPXNr+Hkew12oP9Wfa/Z9mRmt7ob/sN940ePWA9xz3E8KK4f8AvO2hcIvxbpfNn9mprW
WlE16afR4hriycW3wTS1WVInxsuA4fVylCzzEGqVsgvQU5pg1d4VyQWEWT1wWjhY9pX16ceJvVJC
o18rU1UieYdKkvGOmbq1DVvFW+Kwq75kPpIU8ehqGyOWtHfHS1+hGBoXtU/D+0h2VTRXkR/uJT/F
tGwa5Wmus0jaRP9/J2l5hIj3iAloT3Aak7lvpm+oi7yuNX4Ng4d8NArhtZZ/cK781GVQNa1uGAhS
ugfRXCrwEoayrNAhxrY1jfD6yfvOJMHcB29kYh6ze1UljGglzSW2ceohGfNJKAYFD3BCqzgfvE9t
8C9uByZP4jZ6JoxfIKlDO2o3KNn16hTc9PzPYkRS0sg//FQx2WiM4cLPepeji64swVseZJcASsuJ
8dgq+LxJU3a77AgBDdi/HEHORnceL3uR5i4Dv0WDvjbWIjkOv23ekeV5q0G974cczWsxTIP9A++t
TM86Sh7XYUBFelq2yNDWRQIJKNNUbZY2Uoef+Mh3W7ztwqXIrLej+0lmuyP2WVXcUUcENacM/ZhL
ASp6tb6thm9GK4foYWrDSxj5GjL9OZ4ivmr7mxTO02E0yCNETe2s5drXoTXUbX2qWygMfdjtCa4q
Ct880ZYFxxqjgmyqGXrbrtgPR1vJHKR9mSMYXHWJcw+KQTobTnwQtUjTx/ukeTJ12W3X7LMM7XUC
FLCJoOgdspI8fYA8+s1V8J814sz/SGwHLWVD+u661ZxkReDPajY6dlcO/6AzEiNH0RlvaMcEE8Co
AJrbt8su6MuXUeoHpLQKJCemagsz+eLgizEoSk14WwOtmUJYWPqa655y1W5fPKBV3MhvQd9R6ZJi
EWmIHIg+yc/7o68XkDTp9KuIEZHyPXKG6BBBKVjxuiS1Iq2e5y3ni7FI9HPeyMoDBKb2xU+cBRL0
A0iqWWxwFwIcprT9KuXQ/66UVb7RdAPMW6+Zn2VGyLWqvvIr7jFlhU7OrfWn6voDvJgiRsIFvaNF
paHQHUbY3ii9tRMF9A0AmeKSgVxmA/YjxVT83f/H0Od8rW7aX/NFo5j+6C5r4gVFql5t/OtnfR61
uFoBC7HkbBImsAu0JQBq++fAkfyvKNCrs6LF/7MsYHyDhJHPiUw2HlX/CAW2stpLITZkGq73uzIx
3CuSU+3ad/D/VfvavYo23GYl/CIKbdWmuNHAYOB7GKO/k+ZjsW6APH8MpfnVzoroUkJheEkTbe1z
g+C02ozzaDRBInPfM5dNT5AIFENzwDSls49DDozB8buFMZCAnGSSbzUgiY3sq9kG3I108zt+Qzn7
plctwoZH0bAx1uChvo95389U04iOxlSdLGkLOwtekfwBYtpaN9Fcp72zjfLEX7jsFd55xruA8jX0
IqdJtmP8hJbroHROp2gSVcRi9zqM/9e+78aN00X2Uu8a5ZOI2LFpXeNFTRUPl6nqHvW2NcvkNpxA
Dry4qoSrJuudpTpVwdiVm9JNI8ioVCEmSDvJJROOwFXwqgW5d1J84vqS8Zlm/rtsDMa9qlJ1BVYs
W1b8Ae7YVIOktUp8wxDLvNuTCYieh69xV+GFVnf9Siq1Q2MgOoONRPuSIlADwDeM9sOED0VNytuO
WP9MJhPtixgX1mhusgG8ihoGruhBJEAu7cK5AhLOd+DszIsPFIDvbdX/ozQFx4s0+eLqoY8mbcf2
RrXlU5Mb6lyMyFGVw3Xjn5qo1byyycfjlagcrNJSUYJGtqlCl7vDVcwsAiywq/TDChUftFjU7AzN
RfNVt+cdj6HXxsLkFr9Kcgj8IT7a2HCX7ETVtVYO5cz3iI8g+oXvqALEBU/xZVzwNQ9UaG6Wrkmn
EGTnrs95zPD7N+6qp3gzrcjzqx774SbRJOno4E/5KOS4uBlocmyf7TXIy1jv6+2QdioMhL7/lMbs
3IBx/onl0KI05fifNCCiZ5aAnWBdYinbcE6Ue7nbmyMvLKuJeatzPINVhFu+Wbm6ClVj+Ikh9G4g
GvOlUjGwkDFTPRhG6M2kCBcsGXr1W6Cl4Q5pnmEuqqVvmliL6mTppl41QpHDT1xjBT6tfCNxmy0s
xbI3w9RrqgSMTL0guDP1shmCt1zzn5AITryNqoL+WR5dxUp5Awchq7o7MJ3hPmjZhHjjBTQ13bh5
Zp4RQf8KoKv56dpbXa6rHySDk1kfKfmrCZ1mWQ16ekwUgvuGn6TrgTjvVQYuOR98I/sa2eUGjl79
MymMLZ5Z5heMR8p5GuDxGqkBpG4pwQ4x94ejLqNeO7qN+qpNqVobsuoPs5mz/6t/cgv4npiR/FbH
sQWYwMn4xsGJjyHfrnuUGy6GAwJYDa2VUfF3BMbf7qT0DmhUCbaFVZd71Gpwjxix5yRFomOQJArR
9ayaagCoyka37I85aQyrQikcacPjIzuVU1GBOVlgctYuUJ7MTsSXgLCJbgVB8j96As507NgZI3ph
tbw6nCTqfovOvnR+FEbmsTvq6lXR4Q4h2rrCBZiRVuonglnuthHVMgxtVAgBrE5zZQOTVmKPLckX
JUAcO5xMZKbLwVOmyzGt1hjnnB49ResG+7Z1C38lLv8Y79vngQDLFauzFb7G3vsoa+mRnCKQsqka
1F610TRuDuiHe+9yg08YQZNxI3p5UmNXnTXdUfSSVEe5S5JfjKEoXqYl+1qR3sSSQYN/iqiKJTuy
XwtR9djePJYUVdQh1oZeWBt+g/KuqolWedCxECmT8Uv53SauOssdd0ZXIu4t6s9CzHtWxdWzjQ3L
BgunIxkeHTGB1xprv0uvtfal8Sz7YsPlis1sPDzb9R5bgSQGMyFGcL61L/GESqyJxJKh+ncqliyo
YpgYJIpx/U7XSMpyf47Wnd/Yx3K6Uuzw15Vo46j0q/evcf+tF1CC/Vgvi72ji5prFKnWru7hE6JE
BEPWdnQdi8npUtdHdh3i8jFAjCWZh0WC3VaPqaKtFPPF5R+TSJdYu1wx6sXgWwlEAancBC1A3SQu
vcuYeB6cDYVtZQlMp0gdko+/O4bI8k7Q5+di2LPdidCY5X4B3J5QtT0T3bWuHkEVd/jM/ruwFKrB
rgqGDxzErG3tOvLKquR+p0ZOv2sNPUUqbaqPNj4dAcri+vLZj0c8/WKoaHyMf9RV7KPBBQICRfVp
Fsrn1E7Hr142eR7Eab3zg6B7UZX6Q7S7OFYYw4D3FNR8tnmx6nnXpFIkfIJQUOPLXi/KysSqq/C1
akPqUUatrkd0dsRjYQ/K8jFaTGFz6Zyj/C4q5P6Y1RnSyiHFdRRtotBisMVAeLmryL47a+1qCp5O
LNlZV6U6QZ7I4ZeVSru2i6CmesOrqyX1NZfV4hrn0Zue57hCuTLqhKvCx4Kpfi1dq32t3FbjWo3a
9lVgnX9dmxrCk4k3nqFp2/PQxFa003KV8xVCUUCWfpRaYx3UIO7vQQlC05c5PQWh29/Z6nob3Bfg
Yky9UpXFx2p0vonOuNAUtkh7cAkxWt1juVI076wNLYhGvXCOokgaktwzDEPqdSs54exRf/aLK6to
NrIeYyfYRAjK11LgLvKU6KoT5u3eaIlVzFzMhfeibk2N4uqvNjtWodITmWQjpiEhgvXPCn3q4IDp
oXdu7O5XYVjIBffhWKz+6oAwgM5VYct49/07g/ied070NDzyfZn/1S7WdP3sZUCrYytqval2ZNUI
JE/cIMH2GZUu2xp6BlfrX9qPaDc4pEFFexKJGIPjT7Z7Nj2ubNhDz+VEm1jz91jR9Nfqqu/tFbOo
Nno/RijNB4h1GG6zcRCOz2EiNANpui7Ltq0dTZfUxVWKUupMi4OD6ufcfSxXOyHhpZ90dcQwCFEB
Bfflk4ndkLVQglRZhFKYArqfenX2Dx02ItXIFwWsMp+uHIL3QeVrlOptshTV1DWyBeItxRbccIil
YPhDnaBNojMybvxKrFfGuBcSjJdCkYJ3sIzOzsQBdC4GeT3WV7ldYHg/rc/POp6Dh6z2YnDvu8eS
dPTVNk3yaXwnRHOVGCWytGbweFMqZn2S9OUBfcjTzyIyo4uANLBHqa60wOCJL0+kAxj0v1oy5TOM
2ugCWLh64CX+73Uer1MZH881uh6yGHTlXZMOYAoINPv7UnYHcw6AHmjYVMBsxHlnjLlPpHkDXVFq
wkMCYfUgrmrROI64X0dq7XNymwaJ/qBS61/jH6PEhCgho47UGdDcvxYR3Y9JoeVHB5z5OBHtI6ep
1m3j3AnwSntf743yKC4DfDVhWNE48IPkpgGpAbSf1YKxg+jI9yBwiYaErrQPiI7MsvTUO99r28UC
hWBjjsc2SUeRifzvSUnRBSCg2IuRkuav6q5Md7qDP1ABQbVQJzRpyfn8IcP2qP/uruRO6k6/qz3+
2B3WLoi2KegfVYs46uddYUT7Xglrb/1Ucqu14fECoUGW5fS7+lgBBSPMM+Wkg9Q5dlflEwsq7SqK
0lSbY6j7wO197l6tX0nbwCoT/neNdk2rGA+vwoMxIuFd/mxzuAcvqsgi8TotJToyC9/6QSXD+GyT
ZfPDiUZsF6aVRDv31UUFfhwaETM1JQsvklU+Xk80lbaekp5tbmJOaEG4bWt1G3DGgryf94D7uF+1
rtOyQy1CrKTDqOGFu5BSLg2SXdOAwfUWUh72O2+aiBksg8Sl65F4VEK7Wj53Y+W0i3tW/9qcPTue
G7b/fwjmcDXGEkjf9y0HnxF8g9d45dkFzoza8FSY3cUbjH7X8JjHm3FqKzLrjQisvhU1KyrLc6op
xdlyiu+9UYCq/t0kRgwqPssNir6bwUCKOGpz6YjKajBz/XZ4j0folH3j1re+S8xlnEvu0albzFyV
Kt6pCDgfKnv01lpWlxdJN7pFmATJ6zgWHJpbw36Lm77dS40MPooEiQ1Mk8JL+uSQF3slDZyD6np0
IhX8q1OMUNUhPOjYssgcjGWcRi7ZlFgMg9A62Wa7FDVRSNwFdrFWf28H/HXmVh1069wpKhgLrrmo
zFjfVR5kcy/wpbU+jPa9lUoOram6rw0whaS0L05wsgwjQv6RIuJpfK2R7k1sqz6L2qPdc7C1HaQD
CYhx4tpVX1wzMHZihBzH8dVGfHlG6trY6JaHYSkEDSAJ2LKtn6vLCUKgXUri/NmWVbG0HLU4WYhl
xIJN0UwOOwqfaHpTxlT0aVRvc9/PZo+34MgaewNTuevVOOCPijLF0a/b9fM9N6aWXjLCp//56bp+
QEAmATQ/vW0xHB32x6d7Nv3+hM93EOo2KZHQMzePl0w5bgBUYfvwfM3QslDgScnAPV+1DSR3CRXu
1ycUC5ZB+usTPv5agW8j9Tt9usfaquGx3+HTidFiffEJK4TTnm+ymz5hUj/+f48/S5dDAo/6X59O
zJYtYyd5Nqio6Q8hZmdJ+iVUS2P3XN4i7TjrSylcAMMrXsAdTXxXOT/mZmPfSJW9VKr1P6yd13Lc
yLamnwgR8Oa2vDe0om4QlETBe4+nnw9ZapWG073NnHODQFqAxSogc63fOG+Qb9DYS10AlopbvGZK
Os9NKTllqqMvnRErgdrCsXtKaKYqETl/dHnKBBFZz1hXD5KivYtGcSgAY2iGM9z6ly2k+ZoA6Erk
Q7vQbw52Hv2493cU4oe881lw2vKi0STWesUk0570/aIKbXxxvEx9QBLrYPe1dAyn0lBYHd7RfLSi
UXQzXSTrWW376GDSxa195ChsJI+nOcRBrfN+mbRW/kedG1Urx7Sq8+0qeOkS83fVmbiMGFXrAa4g
Zp7sRLFXhuoEuPlWEqP6GjmjwiyQI/19v77agT5Q7IuoChF82CAmkeGEyr2JOjTDf2ZyXO1FCbNP
/2ip1a1NVKHtThy0j3yyfX8N0t4ir21uHwlg/3wthxgc9drX3jlqbpqecHWDwDp4wVmcGXECdaor
840oWkaMknuhgkAI9DpcfOrtRHK/LWE73icQPcSBK7jp8OsK92ozykPI+H9d4d4QF82vq2SQUNCP
Zz0kt2gky36yBMpMaJtFx0o1JA1KvRdtWc4jZj06/Z6ss026vSxOjoNVQi/79VUDXbAgn2M+Sb7t
zVst7b8YFc6KSq8N38KsPpZ26/50MFxUUr9nTdiSVWZp5k2u86xPZP+7pSsfteVJX3DstVEIa9Jn
FV7PIkFf9Qp1ia2ppsknbldZm35r7S2ptbdOapfbXuKbq2WWsGFh5aW43/lxDQegWnmDl950VFjy
11qbbEVLrzkT4ygllzxT22Q43GotzZn1vAiWICpS/gU1/+V0HlQ18X5JiVeNwvJkXqRTOlu5plGl
PxToD62DKt8GpRIQM3W8s+yABwFfLCFA2WIBqyb1caxM+SGUq2dRb3uRtgjHst7xdFfgVGJTm1vS
G3hWZeWorkkimeF9d8zUBtHdTve3/DSw1Zuq2SHuu6KXn8KrMfo2NDAzrhF/xSotWLFMJAhJxjfe
d70e76sqr+EoT6ejimqFbSi7TvEy4ov+IrDbfDkOafLsmKTPmh5zBNsy4+cc086dmYHvEMW2gXKF
9+NPURql2kYh3TmKkWi+GA+opM/RRuZdPB3sdAOypH4ShS7K1yi311cxNgnHZ90L5JMo8ZegROz6
4UF0jTtAgA2h+i3hA+kpYf+55aeQyzM9rwJi9Ry0XgnmspVqyzEIftWNCXwuFK4rgMIGYT/RMezV
v5qnjmYz5jt3yMAb/67PjSnQ0MoRD9LxJcJtBVh1Eb+20qAi/8+bXxS1nJinFurezgOk9coa4EU2
ivACXX18aTA/nMYoqROftbzle0zJVkP4TKbCSmAaEtsG6XzJBSUwtQ4KD8fOGu2jaB3Jf4ND8p4H
0FVXQ6tPZR0nr7piB/uxDkrC8QzKMHLEwbAzV2KQkcvY6jUBmwccVvao97srb2JMikMofHmcIEn2
8cTDFJUaWEKio0jBjF5ZPoaEtYaoUa9NpJWoLQfRMuMTXonGbrDdM3nGW0lUlU3nzdN44Cc0DXdI
ae+V2iDj1eckIBFCfZYaL2SbwEwEgp1tCLkABPNPxai+oewA7CeYaOK6lV8ivTDWpjtOnLke2UOJ
V7bTmNXErHZmSHvn75UFfUqZ0uhKg1kU0KXvpltMnmyZ/Jz7JqkWXVUJZOvOpkMhautI44QnybFV
Zcv9XMVszfhSdt+Jry1uM2Hxts27Vn+PdJgKJsTwx6Ym6lXHQXLU5IzMXdR7m0C23LNvadnCVqLk
NTClH4llGR9xf73Ng+nVVcJq5a0xuhrwVStd8WLsFu444tLUx88jtlZPAX4QT22FE1RkpQ+iKqx0
jAXDBmT11Fg0SbHKCKcvRSvPxujQ6h0Q0ak1R0/5qd7f5yIfN0W1ovog2i0nwaPW4ksmvaVO0z4N
bbLA8bJ6bVDSA34RaDNR1HLDWpl+UyDdXVev7MSwcop66BNTZy1xVyQ+UEBxk/IBatWtujcTf59i
SguCh164eGtL6CP9epAbY99JNSbV+FwfJ32KhVz53Vw3x/4o6sQBKEJ/jKfDGNbmAksnukwjOqR7
B7CrtIiyKiPRem8WdaIVOTjQU6m5l6s4nDfd6J4q07OOdWb180Eb7XdCcDuvd8eXfMTAIXNx1oOT
GXzx9BFvidh+lyA0L1J11A9Bq4SXlPQNtF7Vek/D4VXBfMIjszHz3bQD19gFl/vBqt1jxUJnD5mx
sGeR7UTbEffImegSB9avzl6A6rIup3i8Q22amYTqZoVRV/z+RZndxapI+HgCIx0uFYJmu7EDyiPY
Ae0Qfy9HlJUEc6CmBKTHR80JVsHgBN9lswlOgh0wtdVTz/+PcWIW3ei3tlIGZ3mEKiBVJOJdI3Ie
fKNzHuwK+IhtXkXNIBP0QSanXog2UWfa9ap36vEsSrERRZuqQ7nMxwQunZtudUGmtz+G02SZq9qr
ERepQDXMBx+PFSQ0EzYmWm0+4M9tX2MLmAttoqYyDWnpwmdfxFmFaiM25EsNAshRAZVtl2U4D8Oo
fFGy9NeZqINm1TwOfT4HQxF8dbqfmpmVX6zcTLcWBDe8yal2vWDvWI1OspenFdYxSBkkXfA1HOXv
UPbbqx812WnQBmsm+lephlREZnUnR5OTq6vqH6LecHKXdUBhIlvD78yxi4Oo59lao52ZNNvQSLwv
oU5yfrqu1EnxOkaCbS2K3J3x++66zu6X2XQXKMzsi8b6dXctS6l5p7qrCimVsOiyjwJ3dyKy2Zcx
zIwF1rry0a2dYl9MbvddF0TPYwtEgThN9gEbfI6Lun5uNDVZNLrmInXpYQIynd0PSSMNa7ONDo7Z
/Fkv+uqy/uLptv/ctvpeweX8i9sX6JClkX8slAZ6vOxmSzVxrddejc9uYCs/Qi17ABWXvGoef1ZX
ZtI+1MbuiDoFzFHdr97Aym891t4/FDf/ijWX/iyXUrqyc4LvWlDLp84bg0k00/0aSd5SdEUOCUcn
J6+eMtjfq1ZvcPWGyn5GPaqfq8rAj3jQW8THBxdU26hbWy10NmwwIiEW9DqmZT3rxiH+auTBtzyp
3G9EEk4ZAh0fOA4vZR77/sxpj4ie4PzemMjfwBiZQf1Y6VlSfji+fMFMrfmGv+zH2PrGRjKdbiXj
PPLoAt7L8kfkIrLHtizYgA6ushJ17aiXZ4hjmzTrslsP5Aq9uRPrhDFwmBuy4MFPQ+ecBwYo5ukM
Jn61aOIsWNY2ciJY0UK1A2iyL1WS0rxe2TcaRfRwa61deEmhXQfLyEK8iHR3wzx/DbnV8anehoj5
fQUb77AP6lVst9IslGLpjAesuo8HgHKRl5XvbfgC/tj6FpeNO0dsXDnyDzOPOkLL83JqaIbvCTzk
99DswqWHG/DexK/4kssd8mpRaH0b9RxGRuN/yTvcaAM7lLdSbsgPduhjGTX16FvzSYOD+RykurdB
H9QGvGeWz02iPIoOSBIlWKQXQM6qqlyrUqDyEZAvAooJvK76YoHJ3khxkq9KjGCsJvJfUPxXt7Hu
dEu7l42v5tBgPp4Or27Z6xtbxTdE1Jfyt7oP4rcGO7d1A/xorTiB+TVOEuOrZhNR6GPZWhdNF78N
8TfRFsFxXrGt1jZYtoyvg1YtRL1isFENq0Ql5tX7LwSUN+ISxHesRSAFa82MpXlp+FidsZfYi7N8
Kt7rRIPul/9Pl0538C8HDrH4NLYHab9Dxx5HSyT+xKHEWxrieq79UZcmXXbmJsI1mQK8iH53jqcG
/AlsdLaNH5/q1RrKre/Vx0/1rpelxwbEfxuZw7yCtTzvuu41NaryWkzMRRsNn/3vKljv1RVzmlsV
WbaSIBKsWIltra8PyiLHUe/qZYa2rPUewZPWcVa5pudHh53eBlZsv5dr/p+kxd2tZzr5Psn8dlOh
8nk0XBR16igngyHh4hehhXzxwwpNALf0HhMF5+I2ZDEaqvIJGEB2Lk1NXplK687S1HDZWN8+C3nY
oJHAztQ007OoE2du7Bg7mEEnUdKc0EPKCA/zY0VCKoi79HyrC8sEC8FEjhf+MMiPkMG9XT2WAFhd
fSjY6/lzANDdVbQacV0srAB7UFHUIrs75EP2LSsT+bHSy+aE2OIh9lzppVbDgIyuEW1EUdeVbpbm
oXtrDbpxrTuR+0D21Huq1WYhetkj65dSZx0vw1YE+IXWzGCM5Ak7Nzz4pV6/BHo5jwYNOWaLSOGo
t81SFJs6+gE3frjYSRtdU/aeRh0DEnV0bZmbRY3uJYMS3KoyMiYbOcPf1TKN6qG0iQLrcXBsZAwR
o9oIji0vf9EmDl5Xl8tG9culaSpjDBC6ueiGKa89ECTbNHCTszgoehHhPm1iaKdl6a0uqMcEtpLn
4wJqAmecOos6cQaDs9zIDQnOe50r+e4CtRdlBvIwH5dt3JMbmTR4EqdJdiGkpnVM+cI45OzapuEB
5Tw7qub+DOIdLwz7Iyzcn2rTyy9JKY3Akir/XGeVvUERPkBr0dRPnQJ/N9fy4kUJ84D8RtF+gOU1
NM35qZXhU/iUlrLOG2owb4c6sVCoa5NrEWVYmv7f9e3U+KmO2AaOK80sNvyfheFV6skBzwwlQx6X
OsCCYzZqCtjI8AOB8wFVl2HYi7P7wTKUZK1EDSxq7N2c6eCzDoH1OJ2GWvnUqmSI70Zvol6V4OmL
ulvn3/1E671zXyrFMpZ1dyPBRltjtjqANjKDV1WRJLQDsZoPKy949aPkPTCd6syLO3jVpyx4XL14
rtUTGk4exZCxqNQdKcNuLjrF7GBBfsHSIArLO2XgtTF2MIuM3tKezVDHSTwaqnOsqPFGkYsE/IJm
Hoowjld+2SsPFiSxeQed5K0brQeC7BOQn+UXSauZC5M9cFmG+LpWYkBe1Q96xRskKRT5oCBMu0tt
yduMhTyecx+D7gEj05euY5ecf+GZkxx0IycFEFbdjACXHC2At8YHb6JJOQ1UyJkoiwOQPIy302bE
ozH6q0XMIbqLPrcxoqxKKLZ27dtQ6cnVn6Svlb7LDn1anEVVOFWBQDCOYVevRZU4dLranIkVzMSY
e704UydN7FsdPW5df8+PNNj6NqGcEKdLoups+2l2EP3lMZBWrjFWALE0Z20Q2NqPRVjs6qxzCME3
/tGuNG0Fvi26oItvL9i4DI/ZYNQkjLVieufmmDNp3sJu4J3pka7sUWxBxCCZ1EKUso5WojJUUru4
ndoeCs0u0bRhLw8qEDSF/XTmNdVj22GJ7uguwepETtZy0yGM2Of6dkjKYptOkckQRcbV6JTxJZdE
KFv1nnQ5S+amXBVf8BH20QkltNgiTAqbM2WpPKzdaRM1A1i4bLsCqTE3s9aWPcyMCfDRFlKwYwOO
39tUtPzGxSwegnMYJ+3L726NBbrQ7mHMZL72q5tbmS6mZXRzmE3Ui9nMqRu4lj+7sQoxwQmM8SGq
63ItxTbJ/WhQHwPTLK8+T3Cz9o1i7qqQAloUCXalE6uPlpmqm8wzYPJPnW3MbR5TqD1TVz1PsrkC
1m0juipyHe8aCbi2KOpWjeGlU6ibziIlhGyQ/Jj4KGsajhG95B67nmZUzS91yGKYf7/yHo1ISfi1
8kNKW9ZcMULbxCpmNmGucOaVa7YZmK6Cp1lWUVJcJanS51UD1bwMWzSamoTQIUmAd0jkx8xviFuE
9sYrM/sn+blntw+Ltzwx8rklFfqDBkpuVaOjejTDSNs2Q6JtsGBoT2JGpH5SRLlcVLPb3n8vM1an
vLum2PFtxiIBvTPNqLdOPh8mkUIdWNRW7HH+bhf0qY6MWLHzE0Lbo7HxISmGmd6nOOwMyTJBfwiV
bknLk2tQ59lz0RTPWaepp8Ft02fuMgPcaBCRmRpHKUPqztbKnWi1mipEv9NoN6KVrEeBupNr4s/J
WMKwxqoi1t1XzQkMTQH+XYvf7EA+GJPrimmxPfFc50uqm5PcaNCcnLACmNkqLtvzGkJYVLSzSrPq
j3HlelL+UcZxD0AESSw5796gdjgHVyp/HeqmGpZxFmuzTw2fimZZsduCHCnqxyBDO8TBQjAZdefg
14ShEV9n0xoa7PCLoP/BigxB5r77ifLhC4bi/hcnQScYXlF3DuPe2FTwcuC62Pk5ISG8QGbbXJv6
4Mx5vfGxT4cGgsHeVGx05HoNe3FRmeGKirH0EJGZNlzeX2MwC3RPP3RV5T65Xjf9UNQaY0aKSeuU
y7IxsLyYOuMSYK5HTUduYyr6jYOOM2bIt6ms3GlOvtQ8i6Eju+IHBI/m1tTVrJtuztInWMXsJ+BF
emO0yGM2npkm9dprk/D4qRbsG3p/BiS5x/khQHTAWOTR0H3IufKYkmV8d1uzmqmW6bzgYDbM8dxN
HuVGDpYIT++dxEIn0B/QbA3HbNuDxEH5RJGyeV22O5YaNnh2WhVLj9eSYceLLHLTx2Q6DGQWyDRc
RY3segfHGrcyTUffN52jqmTGiG839GnZdJMFEKFOXoj2ciAinLXoFVeNewyJy88LvbdnqS8/RRbs
KxNJhvVA+mllumk5FzJCQjgonAiwdZZP1vHAWuWxwl8lVl8snT/PjtSzKMmE0EFeP+GpWl0UNId3
ZZaWCy+1jLehzX5YiZFcc6eSTshDk/Q2On5H+DxM0cgr2eTqW+I3Pww+szdeLg3el8ACQq0J5ig2
X3Cb704ZJKZlYNsgiR0Ly0ylq7alB93aRW9ywC0IgyF5PPBr+aqMPCDxAcHxrm69lemAsETvLfjh
8I/RSknZREoobQgAfhtKhM0THQHyAj30X1wWFCJTNbde8RF111idpGuzyJurb+bH2B1UbMg0tv5l
8l2uUXYh6OxfrLC4dpIfbvs+MPeIeKMIOR2M+Ozl71nh197M6+CLZkH7s1NXsiav+6BwvviZ2y1r
TS73NhuIs8ctzsOGRZaGgsMK1239XI6NN++IRcIWKkKUoh0/mtVNZEH7lM+a0ozvymSxinhKOnOt
POcbNawy2X710dr9ZtsByiodhDNeKOHaLFFGcWWje3VM4Fql7rffPWNYl15B4q7RntpUd2DpSVfP
TDe1jtjCYCE6MkTqvK4xme4S315HaJLvs77qN6Yt7dwxS5fK4OzHuGpnMkEPAjFNv2oDzVxlbvPF
t9Iah3c7mFXpEHxDl+liG4X1kfPjQcoZD1hk0FeOVNc7pF93DvzmEx0mM3MYCqd0AJceAQPpPT+8
igMCZcpeilCln6oiSUJWLLGNJbkd5dhZg3KUu/xLb+eXwkyJxmflE/Tx+Iyws/ycSQoCXop1UsO8
Og5GeelCoDx5Eob7wPkI5SY9yIhOOGE/bD0LBRTg/Zl+kE5uA1PRN5O3DlTGGmw60kxTURrM8xTZ
ejDVtjs1Zg1xXQLUpkthsCjlxt+rTnNU6sZGs35CHE7ARN/hjCXCjyj3wUgNyBeIenGAjAWeXnQR
ZcevvrLoT1HRHp573JTORRw+10pWnQi08ksaOzJ8XdW+yHYaziBZJOsyaH/YZEKu2ARrx763oDbq
fjBntZEdOLuKRkTjuyu+CMCVx+gbYX16dIoxbJ0gyme3cqBa/Wyo1BhQXdou894uXgotbJbYYOZr
UTQ1k9ePo6Av643w35x8mHc1NFCibFq6v51a7Fr3rg7Tbz6BKvaRpz+QCpbmfoftou/s0mq4FENo
nO0EVGtXL3VH+8G+rpjJYf2t0432MtYJaacMmc8yeBtLfoehpM6HJqx+dvpjZ1uo/ES+cyhIM81Q
oWoXfQR5pgmxIg+kxt1gjUfAiZ/zJUHJ85JOZ6ShL4kaF5A4qRKNbQZRqut4VoqirOrJSVLKbxGo
ngyns6cyklveQchCiaIVeONxsAmW8Z57AvPZPSRNNocGYT7lmZzMAmACJM77P93kxqkYRxpvXd98
/zszOdFDNDi8HrbawNV/e9ZZKGUPQfyzcHN71xdoP9oN/jawbpJNoMOwgp8JM7lEm4wt97DScq04
j3ZpQbaUG2I43sWpi2yTsVTfpzZ5OZ+f/4Z3CMm5DCkFBA/HM6LM2dINAvmhGSNrHuud/JTH17Jk
ATrZ9V7bNgw3rY4jfOg59XkIpuSLE5dvqpse5YJfehT3uK0DZyLKpc1NC8t1rTH0TeOO8gasNE7m
mRovFcMqtorJbIC7p1dGV5CZZl0Ka3mpyqX5YefJozJgE1RlsoxtjbTsjDD/yS7v5PMsfPNa7rDz
owyJpqDZlEN9svkprSPV7ta9YQ8X2bK9BRrQ6qtMglI1k/Bnah7JZAEd58d8MfvaerN8dE6LVqke
SDA1qyKuM7AuJdhowlisuapLVunNPK2s6FuR9XM/K+MP2S8xQUiD+NkEGrhqkT7Zj6OGSosBltd3
OoWc/nBUa91+sh1H4ZG9IspVvAe+Ab3Tloudq3cWeMLuQ/EiHpS2BRTfqEyA8E24R4o4XBK5GU6J
Y+az1jC+hUruPUFFHDYKwqlrRE+dZ/boSEWm3ndkLAAQpsnwMCR6B+2nlFdl2jav6KLuRI/ArEdY
a8Tn1K7K1k1fbWTLi7doQphbhfzDgf9lROqvNs9ITziLACH/ZdMTdB/UYDikhH1nfeC4T4auEw4q
+92EPek0FIKLHrRgX8fHAKAejJqyXpYGNtUen+XCxPFzy8tFemnC0Z/ZrU36e2qtGhvHGUN/kuVJ
i9TNWBTVvEhLIBWa3nbbpiF6PdpK+ubE1kcH0vRSOKF+yTT/B2btKQRoZ5aDo57D40NhwZHNLSZS
w7pvo/TBU6fIddZU303Es5KgUT7Y5XwUcmA9F0g/LRUlerOHMl+Q93QuyXQAs4ySKrmjjWtKqoTm
R6UsxhLMku+WzkV0dBwTaH5IEvtel0u9SfSXB8s0i+gWE1e62Le5b5PFJuY6zblvO4LNkucv7SxP
j5JXYUAwxgg/tVp8AHXx1QIweQw0Y5n51SMS1MFcHdXDWDl7PSGOazm2cswxdZ+Pg68sjLruN05c
qVt8SIZzPh2CTToQcgFlEGxyzwkWutmor+aAnn7Z9z8hw41+x44dWavnknj7rKqdbNkhkMTjMvbG
HRmEua9LBkZRubaRB0BscWEqxGo8a+NGUjrnK8/vVYm/+I6KDIyNCYwm58NhhKw6TzTS0aGp9YvO
iIjQy4MFpa5p2llUN4+IBSUbUXc/wAr7q0tlq92yszptxmrkqJMqeLWrjjCMpQcvkxrlok0M7RI5
vrPyIWe7ibEmIzUeIBilG8/A8aZTCxR/gvrYlVryiKIC62pc9sBe6f1W1CkJ0BfUZYGDSvaFrYD1
oaiEocbJjsx+8DRWybhNvMuSNOx8PRt34LH5dFwyGAGk/kMD9oiFYPRFqkg7dJBwly0CzJuk6O2r
jKGpbKktmx6c5uG9EisN2OP4QTOPvSQ4gBlOt8FIwMIG5rEorFFdaL7jIu7SPXhEwx3DJIU/hpJ5
rEEouvDVrlLmZVfW0hPbGduI0WTV5IHefTYxAsDc0GeRF9flMy5fBNEj/YnvjwlGZ47Ce3qxm8lJ
uXm2ICNfiHwmt0NBXnpRoBC2HKZeoiEsKvdU599FAWtXeUnCNFpYVjleUJhyZppS92RZtPFyq5MN
c63Gtg7+lS6igd2CfjaASE41eRdGc9nAwL2WmvLQO1ZxaJr411mM1AIK3cgwInoNSFn0uZ3yJOJ7
FcvtKuZNeCwN/Iwl2cixuXZcWJUc+Bo426a2iN+n49EoTV4ASXitCyni589jkRWshQcuCt0Ym0Ah
KQ3rKupqOyPQWCFbGtoq26TKJUlHVBfU33qU03SRFcOpQQ7oIqNsMNdc37v63PWa0FxMtrBDNd8b
LzZgogM/uqpTFugK6rymXX3v5GqyrkP9rfXb6Oi3PwiCl6e4GfKVY7uoxQQ4EFUuopviDE1lZHLE
6f1QW6e+6AdCp9iP9KZsYjRhoVctxW8uqihfDewtZoYu1S8875V5HbreY2GXOLWFpXs2Zb4UQYRo
TxDtzQY3YrUxeLVMRXHoEPWABelkfTYTTWpP3DrtFlIXqxetegj0SZxJNmPsefiAb9pNMuG4Laww
0hcjpBJ2veoU6sPATQgsiUPhKywLfLNZKZ6s3ZSXyrrBfrVX0Rf6rcbU4WuFXrR5iDJ0BPLQixeN
pei7OoCv7wDmelJ8s3pgOz2T+yR7QvlxCUxSuk4LdbeplFctdopDmQTurWjkSTIPhy5cIeCCx0ra
9tISu1ZpHQPTfaj07DvUCTBiadft+K0Fs45M1dXIIvByTjyuDccFcFVKLz7eVg/dkMz1pqyevGEo
n7LEvuSICZ9yTyqfHK0z5u0wNDxhKdq24q5JUYQLt3ZPRpZ3xzYf3FOKvTz6nOGrl4TlNpD9HOKG
F72aEbFJ4pDBRrRG8KjByJMqE62uhHFVGkmPsq3LD7w/NqK6t9r0EPsZyCY2mgAkRx/xBjKYhlbF
C/gQ5rMRRwh4q2iHw6gyn5OK2DdAM3lhT0VjkJV1nvF6lyLLeE5gKQEJVeKlGKs6rbdG4btZ3sY2
IId522so/NKZFV61ykbXQyeNqaK2DxBth/8liiomlUuU+eWV6Jx2YNJ1ZEdvrbIXpYRu/Hx9G9v3
7gLBH3ktOmuQKRalb7u31tismoUFzX4jOstBB+ipndKw4rqjL831uo7W4EY3huW059YbrFUSjPnB
jvYZETo4dvNWkbuniUnzlJT9C/k555ihLLBB4QF1fa3vzk0db6G0O3tLk1BjEXW18l6MMLNuVa3W
RScdpIIr52qAdGmq78mO7OzO7s6if1oG8YL9c4BhO+4mVtqxxAvIE8thjEEduYtE6b+nudG+57mv
YoyuGWd46eEmQDeqJh12aYzouZGxCjOdVN0RU2/nodN7ryWh45WGzsFKtCoVth91EeMuMrVmOpC+
KmsvXmBrL817VSTeRvUzRMs7wnZhYpaLSirKNWhm3lu2Nw47B5sKYxka1l+n8XSqK0mhzv/o8Mep
nij5KprYXp7xgLmt92Ly50FaHhYSMkAvGt+2qxtjRDSVJKPTz6E3PIhSOKbZqQCdJ0pgrIyDhkPP
LJjk1ccSkSe779E7n2bFoFNbTepai9CUtPPgyr8OurS1pM4736tZ8Oe72AVMOXW618c6mov+EJjz
Tw2ZF8qzwk2G9b2z6EI8gr2Oidb878u5LRtGo1SUZ4wJVvC7hzd7NN3FWDvdYVBS+SirhLsaFeBg
yB7ZHxCbCCZHIXEoJlshcRZrxqSDgTHsaOEoJOqU32dxNiWZW+xpPzWIzqIV1V5MP6aZxTA8fz10
FBCyWI6AqG+zVsSWgT2RlGpmIJkX0TCmu6wKfh3gBqY7It/pTpzdG+797g2f+v0HXe7TAzdD8F7M
fx8nivc+9yv9B10+TXUf+493+Y9Xu9/Bvcun6StP+uv2//FK92nuXT5Nc+/y330e/zjNv76SGCY+
D6Ud8Hf0gwdRdb+Ne/EfL/GPXe4Nnz7y/36q+5/xaaq/u9NPXf7uap/q/hfv9B+n+td3ant+yepQ
yzDtHVjaBdPPUBz+RfmPpqjyGZWSI7yNupUbPcr+LN8G/DHsb68gKsVUt1n+Xf/7Ve93LXe40Czv
LX/O9O/m+3fXZzPD1rvTQ1bn9yveZv38OfxZ+z+97u2Kf/4l4ur1MF6MomtX97/2flef6u7Fzzf6
j0NEwx+3fp9CtMTTv/xTnWj4D+r+gy7//VS2UyKdW2rvg2QE+0ZqJ4VEwGb7+PdBtETDUOxU7SKq
RY04q8SAe1/TLcO9aC5JIG2dGFs2rfMeMq3R515lwK2qDemaBTECanX/xC4YIdupFOcwCVvwLVO7
GDMGurkj+/5TtIt6F52o1ViiiCXqxKHqUcswdUBgNWL7B+Siz4h6xOfCluJtZzsYPnfwfG0zuh1Q
qIyPeYoC6dRLiyKc5ERrYEnA2Tz5cKsTzWqkf2BHR0DEapCWEVPlfg/POVfl5a2ji6rkojICG51k
A35JNmKxw84eHCZmqis/wsvVRu/GgD/fFWedoAF5+xB2z1QcAqs4F0pcnBWl0daeXgBdF6NbrRo2
bgGy4Y/RVu8ATE6bN8QFmVEMrMwcWyKjvt7nElP7nVYR1PT2t/mCpGgOYRojy/vXJUW3tO/6o8rC
4tZNH9miWerGkcseEjN+Qd5kYH8zq0ceGYr6H8b1jQz/ahy6tcH/bQ8o1zv41eRlLwzvRaUYfm8u
wIk4kqPvkq4BVWHnBaTTFKWPzNrmheXfCo4SOKBhpvocOC4CVwSvbiNE5X2YZI3RnKRHvfxjzK1n
NZTLLk7S/eeBozL42yaUrp/mEkUjM49Euo2tUhl41ccYrY1y5/0f0s6sSWpY2da/yBGeh9ea527o
hgZeHMAGz/PsX38+qRrccNn3xI3Lg0LKTKmK6irbSq1c6xZ1WXCTPcBeAbqtdbD3gcxyro13cci4
wZuT60xlqQhdZt4XMvr3rpuk5E0j8ySbmdTZCWVk8yR7CKZNx0zJVtKZ/Q6TQ980g5yCE2YUFEcj
Nqusek8FXobaWAjxWFfpt15RtJu09ojJbcHUGmvpuHtFuOwNs0rKWw8uMnaJ4MTJ3ikllB7gNV5j
F2+ihU+IDOkkbP9wGnNhHkzd/brYbfCEOnxaecEpj6/upWd5MQ8NQ1B1AxQm4l3/fl/3YU6pHqWG
7la+CcsJdD6ROoNhy/VPsrGKAsX6e7tYh8TGWlATQrZQxGYgWxC+nlC+m9NBebOAWZUkDNIhVe4L
3ie9WbAe4XpVYGjY6DCjn03RxHHZneVQ9pbmLxt1etDGshFbL47/pwWWaffX0EdvV0Btl7PxqcdL
xhYRBWQ9ewzVMH+MrZzdVYyghHSQb0vQoEaktoAjHV5a90QpwJyv5Bjs6avRscJnhBbUnbSDHvNO
y4wltpbClnIZOXeJ+WtYBiPVGF57nNXks9LlnGSUFkxuZpw8RQDUjq5D0kDlG/ZS9cZBRlDA5bHn
9sJHR8DY84LqutJOayBVDhT+Ak7SCzhJNwHqKefS5uhRdKWxFR7ZW2LklGbcOSPyTUuoNP9rGEmI
yrJSqs43v2+nd7NnPZptNjxXbLhPpanX26lO86+BaXGkBMCK1NkEyZs4glIT/1NlAVxNKujX4rb1
V0o7HSXYWKKQZdM2rr+2LC/bLjYJW86pqttm4LfW0nGHJ/ueH+8Nl6/+G9Bz0PbJEebFb/fAjiru
JoIxF4Er/+RVnndi52rmK9mVDVzsFhCCBk37u7WmTHusdGtnLJGQnfrIcIoYzo2QiRWNnO5WbQTA
krRAaTcjjKE5hOrqHLTI5kTNrS7hfZY92ZRTRrVtboLq8JtXR/K7lwaAHGByNvcyWDUM5KCTEE7U
1mkexjz9GPueA/lwCuRUSSd0Q37ZYo6yHqQjFL3/Zs/G/GP6e42kfyZtWV5ar0yucP8n1652No1H
6hNSr1eTdM7VMIMnabTyCAntRZ3daVjJmGYAQc25J8rwuZdQHyjWyvq2ifaym3bWDzfSi/0bm3yp
+GcJL/hF9hVSpuNoZBDdmd4pE81oazBSLmPZQycYXRK7OfxtV3rv9C/baIX+SUH0CU13EXNfVVrl
WM6RTT9RerKWnqqa1AOnyr1la4+mGZYfW/LNoQqQ3U5D8wNZj9buyo9BkKsoqA/g+tXio4aE/IM1
2E9yRly66bUueWgsTbK1dseFxqTk+hzmoX+WvWwov0yBa+/kaJgq/xw0QJK5uf8KiX/3FtsAzBQ1
HB/1CeFdHPfJch254l8v11Kts8nbTHDi/zFvCX6dG6moUDjRTg2jYl/NZvBOUWtY6Csv/UT27rM1
mtpPxLU9y+To1w3ip9RJ2s9en3CkE/fh+zB2uWZasXK2Wzs9/7VOB+nXORxq+G74El80tXGOg1KS
f4J2YNUinnOJkJeYrh2sgLs+BnoJFsGuX+JE8bYpbF0rh0Q5B6ZZsoV3rLt0ouGw7m2z2GSIpmrb
pHaV42KXE5ahDJO2vDTsw5x4aLX9saRVzm9fYZlvxBxHtFn26FsWhVAp4g4OrOR7OUzVMrt5WXoD
YJuU6y5HzSIIUdsKjRaerxEFLs2IxhWkWgMH5380BXq96L1acHuvpCseNHisZbcMMlRgK9Jqb4x+
VdhbY4hBuXlNt4u0RBMlB+GTbDoTAgm07t/JUVBBgLNEDCJsICJy5l8RPDWBf9SQ99aqvNlw7Bhc
a0mSVLUpj+1+MW6lEerM8DpJQqRUBEnjf49Z5iwxjaBdko44NoKDClYPBqHS+ABXSOJr5Ye+QYnu
1+CXp1IqZZdTHUUxjLjuGUGxjaFyWMvL4HJVLCaYcUPhWGz366hwmJNPIl1cVmWzLLU4lmnLUktw
gWAT+dos57rezk/U+o8rlxP305ygF6NnTsBZKyVFqeN31bqBqyTs9PejcEKM4a47DWS2jB0V2zpH
jdC7LYy+4lglOru1Hj1Ib1TyF8kzaMzl0OFk/mYG4xnhIPWpnrY99TENSDogC0Lu3C2Mjd/Z4TFH
6OKSObBwsScqk43sQiw+NSu3ANlJGWq9a6d8bFaVob6G3v3LVNkbIsHBMLFXkUOy7FQzjYDwEqV4
71JtfPNbQ3ueOPRcG4ljHkFNac9h7biw3Qc+itMlVGGqOaxtcfpqIfl6tIzqezWrLttVYQPTGAAC
6+rjLM5hZWMGmnmM2va7HHXizFbGRpTu/DNWrLlMlz25rlYo9RGWrvQ8JkNF/TrPUxqfw4NZA5iR
tl6jWrP1fG8/V4VyK6nT3U5tj9rcGJTrscm00yybtAHgVAg5wZU0vHEJfwHXxynI+teeDHkTbSTR
p7xQ6wPonfqkqxBL/lYblJKDclhExZljkfAsTa1UJWwyjs5sNRcU/L/0CWVwbVM5p4w60GMkC9/M
GLXybNlOcL4vID3LKnMO3fXm99uY+oaD8jlI11ZU/uAotXziBKp6UpT0C2f9/cUUI021xgOQSaSs
RERZ6dVTEXUbqM/nRxmvVTNCxCMlUtKpWHbzTm9J3YvpcpLvpxqAI7S+7y/gptk1yy1q+42yXA+k
SlZ24hVnGQyKYD7qE5VC8vVRiFCPk8uxJMTVTm+8dE1tXB0FeKwcOgGkynNLVY4cVp7TrFQzca55
oKgvr3P6XjOuSgbPuF95xssyh4fY+FHXUfsL4bSMnPRbBgbnoRANR5jaQ6hn1nYU6qWLTToys0An
IUHlRw5lI0NCM3oaQSeeFpPsUTM62iRnlnU4O3RPfg7l7++Xu0fq1Jr7owfWVbwF2YyOCYN6Hu4H
X2nPFnvPErYBvT3rY32wh2A6uFrbQk+LKdVtg6oVOZZdab3PkdPthkNEoLhVsw1n8M9dW/xjQqFS
85lEykHr2ELIJu0DH9SVGDeqot+NlLu8upfAv2yzmNHZnfc6WbpNI9X3Grj8v5e2Us/N0Pb8Y9mS
0peDMcHfCC9IuklQnPmkdd7AndZEpNMOik+a+wFSZOcjRGf1tYmRDHTGNP+U+1O5dQPKy9liQ/Rc
qyunULWNJ5D5SEHnZ0sgN2VP2maA6MCKhUc2xe+eHEKThtuzUmh5BnHjLYajyjPzBV7q7lELs/5R
1yx/Mwwo3iw2W62Ca1P6e2kaKLqEZVZQuhqTOx6lUTYxxBB7G0CH4LnuHpfGfopbv3gEnemwVbQo
4iya2gNwzwtWsa1eMws0GyWmmxh6zUPJafXHruETamILyWGhxEz9L9XVfteeTTEcWhCsVAj7F+m1
3fDrMHnTTU4FAfuQ1Xr1KH2uWe47007fS1+ktCsQOOmz5mnehwH5YRhePFt5jmDKewSw2ZwLH0Sq
GGVQG9x7nZciQqD1zVE6RiuoH73a7Q4wafE8IoIXRxcqR1UzOwQvCJOx4NiCXRcATFli5eqIyFVJ
GN5n331hDRxDMbStEgT+zhtCeAjSoHiQjWohDTW3COjKIYLGr46mbKCmUdVgtwTnwovkxLAJkxLq
ud+rJKNWPASh7m2HrkQg6LdDzrAGsnax4kDGZCo7G6btI69jH3MN1RhBTqkKqT1kudAKlrSWy3hx
I1wI4aUcT21bHRqT4uUwmfcF5/+wPAX9o2/ofN9Ez0iuMRqAD5wpv1pivxhE1oc/kAwQjr5sayoY
AJOSLd76SkqdfuzBEwgB7XHwWudxEg1VuagA12THUi1yHsPMch4tzXf27Zg4q8Vmaop2ocLpLE1y
qoyFxmbV5noIRpHVpFMLguj+MotteRmvp+K4h5vm7IVOf6Qwm+L0tJxfbB65N5nZkY8UQxc2Ksr2
zXdjrzRPiensA1WfwZr0wTkFYbqO5NB0km3aBc1BeqNq/Br74qgedM6Him+vjIJbBeJ7NoSIVrB0
1Wg5qlp1tJfDOa5AUWqhd5VDrQbxqeQvuRF2N+5U6X0S+iwwD8PUsJVRpWEpq7oGzy+HuQNhp47g
tlnxtbXLAqUF6ICOTenkey66xhOHDVzJIRL4T2RDvw0h/jc4Ase1g9T3w1+xJjwBaLEQm6eovPP4
uKF419u06myce9HInmwipKjOThX6FRzoeBTgVqveSFoINxkmdfPe8Nr4ZUhaL34u8659KdXuh9ZF
O9epqnfloOrPlKUDj6wbnhSj0HgeQXtsAmvw99Ibmez3US0xAGAQPKH8fU58YFKJCK7JIT5SAn6S
Tjk/rr6nLrshaQnL+HNQKzBci2ilhNh/hlhetSx1k/JTey8biq9UK3w/WH35nmLOmVySCtnl7Cfp
2k3ZruamCTHq7/i2L/ZGaFk33dF/+BmCZOOgpQ9DwZWSx0nY8UEjPnSikY4xz+1jMGYfWrv6ZRIT
8twtr7Udr+/xnR2c4nC+dpKiVJDPy97StP+wTZn1v8Ut0+KY73+htOPGTIMErLQP485kUjEsak71
JtRhDKKRvb7knGQlx3+5wYJGhzDyL9J+X0FO+Stusb2JKeHq2PF7+KGplc5DBi/85pWWKbL397vJ
TXJDI491q/8aKFdc1pZxRqhY24qrCkzdaASsBxdWab61SbmzBLe0HENtEgEeBtC42IbRQMPozVhM
7KRRzlma2nXiU1kOyjuAg9ZT3+TflcIaLnJEylXfsTezNj3fmyeEQw5RUoyXvHM1VHKo1JjsWEff
NNcfpE02fW5BcunqxVYOS2UGu1v185GcLd//rg4/goaOqFDTOrQCi3xnelN3TZLGo04lCk6KYH5l
URLXAITCuQ7AoAfhg+xZOnebQutgR/7TgcoY2WPfepF2e85iaChEiJb+bAYOkuQaWeGGkEOMOpc5
xUZBltrQ+8Iytp44MPC/pwiTnLM2Lc7OGL+LTCvbx79N0l7ZdViu/u6OVLRj5YO+z5b+N0G/V5O2
/75k6Xu/Vm/LYA/Iyd1qg5dfmzTqIVqg0qCkxmQV2X34IwfmSRHRT/4ynwy4sV5mrWg3vuamD0UB
kyDkfvphsivtweYZbWP3XbmmdN/j8KGdL6EJPHtXh5QSOY0zbt4YZVc2RgBAvW8NH7gWmG2w3fp8
WdwTFPfdqvP5mNBN/ro4Iuhh0VhD81LNivfcbbkcQ0cqR1RKmOemmD/LkWyG0hRfmqHe6s1UvJc2
NYIIpp5dftyYfESzOaqNttJnChP0J/p+VoxuvdiyrHVXUw9YfVloTL75Gtrl91UpBztRJhev5BrS
lntwy/rpGO+kjYejaF3pUXuAZ+ShKCckPpBZet979niFN/MaixFl8tX7CRb+HaRp80YOZUMO/wdA
+ZjsJGFpY3kPPifecpI0tVRb72E26Nc1xNDUCY8TSDIfacax1B9S0PFmOUe3VoykXQ9t88yzw0mO
XHU2QSnqU7V3kNxaSeO9aVT9wdeRCjM6mOakLRxU42ZO8arJ6nhre0p1i0qL01moeQ+poxk3/t8u
gGdH+9DbHKCovRn+Zyq1dQYZCsXcvXnKzaj4GlYUrrqwUkF2pCjbZK6ciwlDyclrVHPvkBR57KmH
3EDBor5YRfSNE676pxPvUdQIdlxn6r1D9dxj5+n2uqgCbHbXeauCZ/NL13on6bWVBMb7dOIrjtao
fVDBQh5TJG42hl7bF8rmf0CpEFJAoSHpLUxLs9hsONoPhdpRb06EtCvjVPZwWf+aRu3m/89y/3pV
aRPvkH2Xvg1Aytfi+LIVTSdOXmVDsdEmBvB7WUwyItAnbdfpKn9QESttcr4cUgj6Hry7dZSjZV2q
ZHK4QPYF5VKnDli5kFnOnqs+pVjU+QKVvffQcMI2NXl1KHQ1uuVDS/WvZdjvyAahPOX5kCuhQ7pC
FsP6Mlrd05DwDVbGZm0NnHGyyz/f+VXfUK3K7uRl+rauTEplBLOqblg0sicaGTILdtZOZK2jOfs5
6+X0wBUNmusx7L9RrHKqKKt8CSA32lNf3h+qyI+RsVG/WXzHDrnrQL9TOMXHkQKkvefO01YOm7Ht
twg15Xs59Och3qiWER/l0NMF+RVCF+eJS+XHACYryo2g3qpUVbmi/wyuOYd+rVJd/cOo5a/DWuRb
5dBLPB8qsv7VK4fZY2lup0D90c+zB/OrraI6lJpgfds8AR09sIOxNRRL+M9sMqVXr3IkmyzMBJGF
/iMejDzbjs5Rt0n0kzYwKIdRjXtPPKxTGFMNHAJRaCYdJlIOdy8/NZMSJRGd1pa+LfUB7tnfbq+y
jHIjV7wvS2Xtasp9ZdsiFbPu0744WUmGTiBysZsZ/Pk31YKEQfe+KPNgbWctjE5d7eZPRmJ8Q8Qz
25dBAE6nC4qrbFx/bC+D+yAHU1NV3WZxGkqgra0aiaWxq4YDhIYf/byimNCr9ZWnO8qtFYIhnAYE
D3kK25KlGW/sZZUH5mpwIZ+M2o68AWFyFgy0/XHuUbrk+CL+3OlwVNqW+7UdAm50SQlPfE9dRje0
PZwRhfcVmqCvWtnXT6YxJScelbQtFM/D14TH49Twvppk6jipLVWwsLr23pzdH3Ie+wBu35SdvBup
eOQ8ojO570bWnZJMHZ9Mzda+UFGKdicQkaPcOsomYysUOiW3KbGblE1UUfapthUC4bnjwjRczs61
9OyN3IS6sZBry4O15rfqQ5PE6kPR+J/rKNCOciQb6YwTfzVQG3dd7Iaum5euNOYKqUq18T7aszFf
bT+aVr2KqOAMydzW00d3L4eZYn1A1XmNGiuaGIK2xtTikE9NDy+yl8xh1qxkNwjcpFktLtVt2bTU
GshwprwJfO0i+7cyW9uDzXEeL7FoArIw+aY2hk9OYXd76UB9y0f6JCpebDOn4rCsw4a/9QB6SHZD
QbsTC1ELccO53BvB5HMf34M6jtw0tL4gxBKYaYmKbuBz09h+hg4ao/BSK6SK0XOd9UMrtHsa4PLc
1WPj0Ga6/kHt/Vcv1HfxaRpQhuM5wV1RSxd8m51kX8em+ROG/WMTdyT5IGlg++gf7cYpHmUiP9Wr
eaUGeXiWw0ALw22lQk3mJs6HZpzRR0rmL7bvlru0HUk+ek79SdiLSp++UDILLStfYY531hUIqVOh
jtEn000gM/aa526CBTKL+h/S7GZDuC+NcWVlB5s92gnmbpiaRc/8czgp4yDkC3Hfu/fwELiVWXHj
XOb8tc49WkNeIF8tawae886hDmJf585wUYJiQPAeKStr0B46tMxNxHyxSW+ijsNFNkWdPytj4OyT
Jrb9q7RBDQKGRi/rlZwByCQiPS1WrfI5OWic/5SIv6L1TU1SmQ675HcxF39AZ15JrxXFn4tG7Q5z
q+lUNYgZUdhyElTaEVV6vwNlFRiUPvbFar+yjU0SqC17HmhKHkLqlkOMvVIn9q6Ezwy2a11TN0HQ
/ixLUvlKWqETSN0LlRW/xN75vyL73g2vDikAf7cJhoy/HG7uUPy6LCOjpUr8XTj+z/X/tcxiu8vH
/56RWzCr8Nvl3UTi3URCHlpGL+/VCvX3gZkbK01pqg05huIRhbH80RE98AUUMNkP0iKbOURFrh5s
502ol7YT+6HDfcrvFcZqyriM+d1WzpRLm67a3yZyWdJkZn2I4oVlkkaOwng3x1bgrTTuq9fSHbaa
HMp5WZkWHGeq5k4NKBunzK/vLhGI0OWdyVen3tfhgj/3+8XhtV1/bkg63t+GqQoRMGWDkLPzLiPt
1HkkSnWrct+ljWdewb2cpE8VpmJwIOowJp6OxFA62rIbtrXmeRs95jl8zQ7OXzX4hRq0c4/hj/pg
Q95zkatwVejeoWaz+MH+tUdYXa6OmxzcqLNurVWk3F8zjkC1RgWiA7PBLZ5N6yZ7blAbx6Btn+5x
ckowpP/J/Xw+ZPwzSHwzw+EncWgbI1rZYlUZtywlcKGTUxan+0tqcGVEVGVtBnHaOPRdQAleWR7k
EK1zhIAtSpHk0M2g+qi7JwQD3DP6Es69+WsoHdLWe3G0K6cwhnkQ7J8RD+kKfZv6HRpz9bso5szL
LHUqvoap5mOmoc7krU0GcxdsN+kAW4ccyjg5t4159jBJMN/n/rVe04TtvmyoxdZQPT+bRf/aeJ1z
HnhooAQepiWKqX45hGR5hRACdJxW3BT1Du5yOCegGay0KtjIFd505bIyWnp8GET4oSGNNKuIRyG+
iSRmmaEJ38behZJpkmyDhVp6OWTq5j6mCtW93KMmL4DBwg6/vfFYclIh5sN6zvabOkEew1OeV8za
V84zVYU8X9FYSakgw8ypH4Q+unZKxjK6RNS5wj5vnOIs3QXkOA+xQ1nVXFbWiTNb+xCYw3vFGKiy
hhV5Zcx9u2MDNX1JyCJQfzp90gM4EfiGtLs67e/23K7nu33I9Dd2GT8DJ7nHm2mnXFFVhJJlhD5p
qKpbLdR104TtcVtO0WkW2ruDg7SAhoDerhFiuwYblwO/qHAjvQHUrBffTrhBiblVPtmPqhIdOhGL
xoF7cgP/IxSm87vG7o1VU8PaAxccMg6W8dXQOuQxgj6CztykxFVv9FUae8mtj8r0CcWlhwo28c/A
rPKdHTQKBGte+dmjkpn8UUmxHxrtHPijmphdKdGsr1BXIyBUIQI0uPXdFNghBEWc5NdXrVbIpWXA
s2WwjJEOOZRN6VDH7gco8gSh4HxZAmVPEZTOxfB9WV6a5SKLbQijL53zOR2LeVcbTaDtqtmmaFFh
u7ZBiLRacx1teIwSLitOqsvYGVzFMy9OdySQstX/MQssVXwyPGNzX0Sudw8yk/5FU4z6EBtxdFsa
uwBFPUzrxQI9UnSDxxKthDmynklJBkdpW0Jkryndee1rmrJZHNrkMo2sabC3+oy6Q/Fid6PsFjXI
DtibNkZqvn0XhkMqriu7r26dDKfAn/qTpzqvjbTJoXQswzchcaWkqzfj38sos2+ufWS11tK7TP6v
aznihZW2DA9oNh+h9pj30eiEq1pQaLUw+0MF4JabUvGMcx56UG9Jqq0E0qhrwvnOerIikr1+Pamo
XDJHLfijTLN+liHQD0QwKyHAFASldRhTx+HpsVY+D4N2pHIONm41HDn8Etzlwl7N1Q8jgakjikP9
VrbmqQm73aD0p7ixim9h5jbcJQ3lQxSb1WZslOHRVq1o78CtcXaRnlh36VQibadDft+2X7PGiT8Y
peI8FhQS59C9ffA5j3kugpN0yQbqByDNaoNuINE8V7xrGnOF5u73Cq3g58TQuX8aylqOLMSMnp2R
H5mbdJuJZ+2NY6xsJUqegrDrn5Ixizdu5rf7NLP7J7Uo4itXwI/SKZsx8L+4PC1e5Ag6DmffmNRu
xippoTWLuWIxzwlfF5ubtNuTCL5OXcuB31zwDCNIfHoYssGciCHMJ1un1fdVChtQFCkDN+FfSjxS
GEdLG4idLfCli6Nqyq/IvDhQLJMFULKQU6YxeZRIK1CGD1WbJY8ShCV8jRhJXxDHD42aqqup5anD
sdqS48JEXYHVL987hVm851maYol8zvdyKB1GQZ1wHDs3aWqsvr7orfN8jxeTAkXIpQZsetKpj9P1
YLbfYi/ozjKEkwz3oZ3t9TJBU9u1ykXy0mjmKnF4CE7KqLegCk79o5cpD3EdKGyWAH7ekCzrb9nQ
cP6vphSt+FB57g2HmgU0iuq972sGH6LfrCsr5IhM3ExTPYHbOEb2R4xkI52FiFjC/u+2qUeFb2wo
7k2UbWG7sBOyp3ahG9lOceaexzGsHtAoqdaotGbf//eIjDXGP9fotApNEqMIDlWStk/NpHzyeY+X
QozqvAsP8zBqa0UxmyejGNunJP2km2nyXlosNEZQMrSGnfRFk+fczBGepKBp36WxDqy5Mm/sTVHm
zvr+28AtO7SU+FPreMau8YzoWCSqfeu4GNiD659rbnM15bp0x9lTtm4JABLVdxc6zBmxpbnVP0xQ
L92Hem/rH7red94MF68M/tfcnNzfAc7bbNbbi2w8FeYDbroFVI6/bLKndjBekAr2OQXJBcBzypDV
VWGW3NyNnUCTxp1zyGxjPs0l7NiSlL1DAYl7kvPca7NymPoOqH6uR5/VylhD+hl+AzgJHCxyP+hO
jERiCQYn6SF2NaKbNSj6LYFBhuImfiaXLCi3d6cdt87RDtSXkJIGjnr8j0XDJcKz527fI2CzKbzZ
eK5Cszlz/NGv5FCHHPwxahJEemqlWxvGi6aX3ZP01RAsJEoV3uRIK6dy7d7miEv5Ixw47nlKlGQN
AAB5kcmern01G2vklsJvjuHseFKyXvq2hFVEhyHLnpTwYykEwUSAnJkIYZJ6hNFJzuTROvo2V9Yu
nxzrZRiGct8n2zCA+nsGMVz/J6rQOZxaTflo98O32qqTBzlS9Y9N16ofgNR17zhcu6ZpgfJ353OS
qafBWg71fMj2QIHtLTi9Txn18ceqtvMZlL0yH0pQ13pKakgVjRWOcE797o0ZTBlsBoaddMhGK1P7
HudA+HGGNGy9zE8bDlGQP+oaGCD8cOfkqGiNbsfOuJ6Sm9epOlfMVHsPU/OwTsrG5UOfg1Xj1CZ0
XMa4Lt2gONtdVbn3buaXxVlzLVLQTgkjo/K9M2DnJuFWIDU0AgOfuEsVxoAsTtcOT7ovNMMzM/6e
+v6a1GP3M4v7RxMyqs/zxA/GNKrysfWS8tAPNjlCLdNvRlypm1DjwB7O7q9y0uQeS1iIfjjWkK1C
Na8/5D1C67Xj96s6QAGc88EeRlF+c81k1oc2sbtnchJCawxsu/TWRRhwyGN+l06nCLwnPhjpkg1y
5x/R7/aucmTYjbs23AHEmVga6uJ/riWdlTK7f64VIXhiGpp3NcVkuVasPwdpZm5k2q23uhR1o6h9
zde9Gfej4q6zDsahRjxbtzrcHzN8MAe4IqznVIudXdXnybYVz9p9XEN9q3AF7sVQHY35Rtaac19G
ilbqT2PyTk6UizlWeUTBY+Cehx+BoIpqrcw7y7VUY/z3KwUfyiDi1mME/r0J9NYCOhom0a7rm24l
PV5fvbrl8B6jZo12BOdxXCbHJTuLAP6glTYZXEZrMG5n3UbbDBgrZ4Ep11dh8gXtuRpqU4QsE917
dBYBrlW0+DRDkae62mdLDYEZt52/G4Ji+mLMcE/9MncVTLvSrDr/NP8RLRfJRU7vj2hpDuP4P14B
t/Gouv2BnZO1T2Cjfzan4Htv19N3SELeKxAQfTT12KK4ylKp3KzZ/nTzvJIR0Czuht6jmtMPSwDt
3YsRa+Pa4AT+ytMkzKuq0hZXOe7AjQ+CF8obvvNojWxXYf7Mg/KGroz7edBr1I4qstoO+dR9Dc/O
yWk65dL3nr6di6F5hth8gFeuGb8XtSEuPOZPEkN7WIdXXe7Nzz3AFvhJVDBe4lOzauAe/7CjoXZt
zVJ9Dly4YAfLeo2PEIpa4he7iO9FvO8QL9eXH+if8cvrBqzzV7x8P3/G/2N9+f5r8f6dqdiOHKA8
G571IzS64XsHC/ScpOjDuCsq6SII/638QMpA/45++n/G2HROkNz2PHBa1gH2oHjnu/70Bb42qNhq
5cXR4TyuhB3x4ukLjDxr87c9p9Dubhfxs2v2B7In7SpDcOXcmEldr9JMsc/VYDgIePT6RnpkIx3L
UPbqxmDKX+4i7k5dOI6HxT5pg0WmLFSfkHWGlylL9M9l33xwOVX9Cd9upjjwjXXzcBjRqFmP0LDs
0tKrofajQU+rvsih7MlGGTguD8y2gQmFW5JCiVY5t1fZJKXXXiPRyKFvjdYaipd2s9hqsyOPLceB
Msc7wwzmlZwnp0jHVMIqS01nDb2/o37uZwOptzr4ULhWdOkHR7vbpxiKkzG1kdNUUSRhb2De+gH6
lyTNTpXToaKegubaeznC3XC3KxcSvdTNOZQiz4bgv8vnpzFie+MVbLec6Ql1kPnJRbuAktIe8UVh
o+xmQtiVB47IpszP1h8pbpue2tGDAhdYBszHXl2tg9GloiDVb9JrR6LOCpTYVjPC+amDiEvshnmY
bNeGanif4nB60eAl/Jkmjw5MhsHKtsFHzKJOEFr9bZfy3KIXwA56tfuiU+E27FGeC29QQIktpjEg
5QsT13hQnRBkgAaxm1qVJzkaSY08yF710PTVeO8r3GM3lp7ymY0Agajhp2ooCyg9r6hMvNZ5ORb7
up94ZIZQb83h5Hi1KNvK4YKC6cfov/lNsR7LyYTvtlS2gZpFp0Qb5veNFUM5C7HcYVQtb+u2YbNz
RxRjNSUYP7aJIHxs8/Cox934cXJjbcUGMEeHAe9cJdxREMAzs2hEpaTijvG7QQTydcj+KD4pXgUf
PVxAN8qg+g+N0615FuHUJNa4bCQBmjhiSJ09pHd9volHg/+S4Qh2zQIsMSn4rV02+qdSERriTeI9
cOBWn03QJWhDKT31kmG4Y/F2VbVUR+Suq7+TDQ/3D4aqQWUYwF12t0M7YCrlYwNy+12RUpgS6TO0
27+mmFE1kDcMPy2mGZLOg2qQ0F6W4ZwUYRvujPepDcSU63Tu8o3mI4RcA8a5JrNuvEDFXwVq+1JY
enBzIfNcSbOa6ChomPYnDVZLzvvdHRLs4KYSEoobRRdwZTU/1kntKZsurtkjFbm5m3ste3CTIL83
GVInCENDgW0DRbkVICv3qoEOm9V000MW9DbVN5rzBYrmXWkGxY9iaD8VtTZ+NB112Cp63FxQeBsu
RVtUm0Hv2ue+yvz/Iey8muNGsjb9V76Y60UskPAbO3tR3rGqaEXyBiG12PDe49fvg6weUdJM9NxA
yJOZKLEMkHnOa1aUyMNdrYXTC/kFYDR+Bfmi18aXwGnfFbAm0ARpqb7J+ibtH42sMZ5UsFN8vNNL
hjPPNZjcBzmonL8ycB60hR2itCyydquoQ7wpDfT74L4Mz3rnnhSeu18tBx1MfQCcE4a4TkLJRJdu
6Juv5QiFLrcT535AWezYa+AARpDaX0uSb7prF19Q3k92vu2H27oxm7e5ZCQH4NKLBu6YdYeqE+JR
hOVLS95165ML2FWz8GvjatrTjDjaxJUdHjD9hQSJmNUSsy/xbVD+LIUyfgdQyt0PvvhD4NrhTi9C
fefUnnrf+Gh7Izw2fQc/hICW8kflOwm4m1pcfRvb6rqzsZwF6pDldXR0ZwVpefDGST2B/Uk34wyt
+IzdzhxEpp2GL9Stx5wHBhpvsa0bBO0f1+G9sTBCxV6tLLLh4E82qcXfT2VbHoRhDAcVGsm/D1Ib
RaXs7PfDwYxKrgKAMQAjhFSCCshMD7Xu7FeheV9UQ3eN3K+RoWOrnqRBdvJH70H22W5j3gdFp+6q
DExqD6UgWsZmYKy73NKoYc1tH5XZJbfmHNk3hrsGGo+Fs01LVP7GQmi7qaIkDZndZh2sUfGpJ/Df
GFh27bWuQ2D/an+WLQRv22thOWSYs1isZUweZj0FvAq0M0YmXErGGk+8pprSHG4jzFeR+gcyFBNa
oh3crRysBd4xM/6xFPY91fvokqguJjOBc5/qpX2fpWZzwFM7XMimbw/igpsiKbzOmb7WWn8YBEgX
xY2nXaMYxoZFh/oGABH5U2VfD8o9mafufrDL+OCYwl34nv+nUcTzkm/2sDYfrZK1SUPdbDGgoPws
4ihZ1V5Z8/oJRgCgBO/smgWLbUNZV9PKObaBWlOxzbuLN9sVIBE7PrYtKMHRUNJX38e22bYRqrMs
1AXged8XXh1/w8XPX3SpgbFHj6Ra7NQCM4gIaIbdpU/IxeKF1Ub2fUvibz0OwA+hjWubpqxhYwA8
2FmZ0I8di9693/E2Oup8j1CtZmdMfXwH/ZtbkTXEF6wWeSyyC7gfZzOT0i+mR+zNVNIjGLINtmOi
vTJor/gnxDAO+VHbCNk2gV1+N9RxX2SzCL9nwhhuJywO0mBcWJ1mP08W9rhhW7Gp9isY0iJeubVf
vYJAwhlCzxEf1u3qtUgW7IX811G18hNSIslSjkpsON964mA7Mk9C8mXlJBmyqKLuzmbtVfymrQor
1FJ5cQIXUqRLdiIX3aPpK0t1PAXmuUuKEM+aITsILJT+0Ivsu6ma0ZuqAV8MIwdfWc2i7pokE0BZ
C6mL1K/O0q5HINpvW05Z6Au1r7uLM9PIJJNWMm7BYnbI4XcPzkzHlaE+9lFnSTpxcJ2keJzgLh4w
me4WZRV3uwFM3AZ7JPUSN2GIfoV2li2QsgBT5gPKhc02Rp+YJ6RvROtS78VCKVLrATkWsRgHy3vv
2vKCC4TjL3jUWrOgLa96F2YxzJEyCzeZnvOk7PVYARyV4OkqIhtiRmPfkabSp5UP4Yp1Ynu6NcvO
E5vGRJDJoSzNxxBFGyfWVPWgxjU+W8iMLhLhlXfykM7Fm4p3frgF42yHeo1xkp1qaqA+Qo5sXZqY
eSQOqJDG8KNzoqcbS0H6fgQHxs84N65R5+rXIO/KMwRDVF3/FarnswaFSW8Y7eNnfIgVY2nVXbHR
wthHJxrDzt3tctwRwe6M5u1S8sJYjranuur/1OoJbf0hyD/Sc907zYcSm+3CcMrx0akml7/U6A/s
bN1V3+TfWAFYuGhQQu7ULKASBsVONj87bk2KV7FbZ3e/xQejVVcRutorOezzkOekMIzsKiOGkxbO
ahi1dikMN1sP3kEVfvcgD4HDW+uJTt3LJkrlGoq/KPEMdfeg8C18QOYy2/qOg7v8PEvGUNOEva5F
7kGO6xuIL/HkbW4T5mG5CLJNPXnjSs7qK6N7qCr1BUvS/CRDg4PXbFdHZzkJ7F6O20iwK6hQnLWe
RNyo4VypVz3JWGT5uXuKN8VP/Y1h6f6BtLL2oE3Iu8oRg11/I7ulPtaqU+0rs+43XoNXsJpH+zov
TB2TF+Gdywa+f+uaJ1RJkHDFS2BlGrNIFdaEK2Rgqz15S+fV4uESFrbxEoRadOrBoC0Lz3Je9aDm
VqhWEbvs3HwxPexPUidYNjmIeU1z4n2d6toJfFq4jaKov+RNU6xRG1UfyNZbS6Ouo5eyDDX0ZVJ0
6a3xXcEQ4o+6i/ZFrOs825xxG3qTB6+EQxtwc3azUbC7IRtveQjrJ+ObZybOspnc6VjGnf0cJtY6
KCbi6K9stQndVDPTh7dMkJXukHX1yETgQq5TApmnjzmwsKAYiktbTNW9F/Rf5fTCEdYqNZFlF1Sv
4zC9I9ms710XqHlbDN1Zt+1sHeC2+2SWmgmFNQu/1hbu0XLLU/X7sOutPxE5eDatOH8L87xcqrUm
HrJh9Dfyij1bj9sVbXRbz0raYz41WPlTOQwm0H4t/GoG3Z2IBZsorpiBqviuUfEa/5i9Z3QROG9W
qPN59JZ+0tPAeAx6YBh9Yr/1OlAWBfWBvYGK9KPqJ+wiESiYCjXD0Cu7oej8zGiP3DnapUTRgWpt
l2P2zXPKEAMqz1lWWiV2vkuz7xLEkvoe12TyNWCoG2MbKliEy94hZocWAMleyl69hNRuQy3E2888
Kq5wVmgW+9+SYM3DX/tWtlqDaVeqnsywTi6jYmQzVW14mhFmRS72VW2Nz+z1i4MvomAtgWW/xsM5
LoFov8YL1gv/KS7HK0NRUZFMzZ2aRP4mdbUAC3o9eg46Xdm2MfoHthfFz71QioMlML+UvbmWKOw7
Rp5Ic6/rCtzUh+Ru0uYiTlN/k3APQ+mSQ98jU/CJ/pAx6p2U43+gP5TBSA4yJgEisqM2qQvUgENt
HaFjF4e2O2fSKSMrkXgrHe7stbCwPCneGhyvX6pZQJ8kIApn89Dkw4w3bQ6qUWYKjLE1zvJMzGcI
+l8GZUoOMvQZzzOr2fY/ZskOCuJ/TfUa86dZIpi+V1Nt7ISmRZc2je1VDt1nZRaorMuYPPhQG3ai
cHG1gsRzqauuZYEL9w+el7HsprjjL/wxBXewrVu2zvE2Tl7L8yBNNjNx5aegonrWyp7AO7RmHSqr
zsirXYXQ7SJx6wDDzfkVYl5BXlte5zZ7fgWj6OxV6mnknfTWvbcmDaadNlTfXf2jyKPhm1lk+pK3
Ib1QWjYPAQZhG4Hd7iXQYhOPtNpeK6nLzlLrshdL7WDnlKLdDXMzMyukl2OnOshexBw6oExBfxrV
MHsx2/TdjXrrDKc7ezEitvL8qg5NwNdGTXjVelKLNzB8yBsFRnSOFDd9hDl0kXHTyXMQGpCGJxyV
3uy+WI2ulb1g+24ciz78a7qXIjEWoqJ+1q3kP073AbW8WVN+m44Iu3H0bVcs7VQHjaGH3jJ2yfbE
+shewGmjL3X76iJq9NxUtXL1EwrpqRN9afXAOZDiafC0KeIvA7vWjWrXoKX4TBauYtVbMXo4zOlV
cB4a3NkH9KF39YhFkuKP3aoJCvNlCq0/iwR3ijK5h5rMEnsmYcDXWERWfnZ0YzhJp13pxzuH+L5j
x2H+y6L3R6gq8Szs08gDwlq1+yopHyLUqdUtnIDmpybeMe0eq6iHslXzcxBXMAw9N13phoEC4nxI
0/Y9QS5lP3YlxoFjE6UXDcXxZWTb7UY25Th17khHQRGx0rPbBaqhWrl6Agqv08enwSOLEOn1Kw6E
JRXy0VyBRpoTCghuo8md3A081F7MJlnEZty8GrqlHrzBUZZylu+Ldpma2ETLXvV1RN7vlURLeEoT
nNTgeDes3qN0NdZecahD1VqR1gw2XcITHI2BzoLHyA7MNm6nOULdNYDcE/ghsiQd1f84qNO9Psvk
rFh7O4umr3i+o1G2JPsYPTtNDDILr9SPtAap51nfI2AIpI3t6VHPsKEdBsM/GiZ8NqQiwrViw7k3
qxy/ool0M9V09BHNbz13YUqDPtKW2CZsB6+w93C3rXMduuXKHRPxWgnzIl/ICINdDBcSazgepIU6
ATXIvegiz6y6/K4ogU0h8Jd4WTUuBva4i6ekPneDwoazU83u1Fl1f5JnbRb9dWb3pnJUQ6DiDPgM
/zYUd/T+1tt2s66KVZCYjCmbxW2Q7lysrG5ls54P6K4U0avsLGa4SB4uxsRJnmTxy1aMryyVsjvZ
hX9AthL4W2xlJ0uQ5HatMnSVQzpQTg5i4V8xsTNXGDUBbQphs8uYN5+Rd18rqqBcjEvhLV56ot51
VG8XcsTnhCREWsq1hxKU5r8uEqb8V5wQkZ/5ZWRczoo7x1i5MXbksuOnq/OCxiWM1OKerUT7XGfO
XTh2IEHmlqOlz4oaumfZsuv8u5fOmhxj2j3bOLrjNVlMJ3NuFuCZF6Xh9EAnmKkiWrMUvtsd2nrq
nuMuGJcpPnl7OZeMN9aSkTHt5NxB5YY99oGxvf0fNBRGvA7XBDnXoci1aXU12cjePvZMoI+zv16J
BWeVWlgodn3x4lnRblKF/W4ZirVKAD9AHgqKJ/iD11scVY5VzH7+pA5Z8+AY4quMy+uEY406p9tM
VyuDe901k/M+tIbG3bapLkEYu2dLmBZpCA0NwSYdVvWArWTpBP0VFmZ/VWZ6fsVjclJdIGc/4qYw
gxWFS5MVGiNkh29qmFVkKLDMIb9QFRdh1/GSYVZylLHUiKMFd0xzVe6bCPC3xip+Xbpi3McUNp/6
fLpvqh6foIZc4GjX3ZNlQ0bEIeDUz61bKEDNpEJzVrYi+Gp4mSf9UTZHL8rWfhKMGy8Gg+i0rbXJ
JHNHDbx2UcynmMdvjKoL5iUMsXZm92jgeotVEwWAcGYcrjbF29SdDllhK28Nt1QzZUXO1nqHyCjf
LhCRb03q7jBRy595SNRHFGJnh13iaAT9MeJ6o2qPZp/lwWq8BmWpHUOW2UcdnozTkiEX3LQXZj9U
D5mSubtgjIbtECXjUyqGP0j9W39EFvcR9BK+5IWRbByQFweS6eEVCVzkZKzY+sPJHix1aL81Aotf
27OSs6sBCqhrUK+KnRpHtBHqhce6h9scTXnw4t44zokZ4P5z8KdTV0b1tkw31IfRfJz7G1OLl+68
1WR5v8SQwDuRvzacVW+r4SpUFHvVpo19xsG7Zc8T8WsJinLX6boNvoYO36wBjHbmAEmRm/VOBqlo
ObduMwggm7hWtxhQ6lq1Gnonqm5ND3jnmtvZWAoLr7FJuRsPH5i7VNg0RNOD77LhRGTlLFtyAtVD
dTXMW1VVKdqUhW27LJO6usohHs+w/ZRr1kJHDfjBnA++QHzDz2J3L5t65yfnQN3BeL5CuSetX72Y
qC/4C4jzDyr/5bfAj2PsksL8UYW7slZTLAYKVFn2tjcFe3ZL/jlxQ/yQyL08Bn6pLPjhN+9dmfx1
RUEN5F9XrNHN2rpTpq6xChU7Q4vRtKgq7xUh5o/K0qtrAJMAu0f3RYZHXSW9kk7u1plHFba+NUWo
PbHbnjB9FyafNfEOfdzVAJb7gDNV/ZqlK/lvmJz6wdLZ8kKns/MCLnYy/NzE3VJZUISyluk4YbTU
G9UpUiCcbsb5tJutgOSh1kob7xDGFAigNAsZ/Byjo9y7NYtUXYYZaUfpDKyJcZc1FKoifpMLE4zm
82gngjrQBA/Yz/11XzXOS2PN36D8C8Zi7tnvwz9vLUCbu5rV3iow2vzLWKYNt1Yv2/ueEq4cz+s2
SgnuWrg4daUdTyqv77Z8ZfPXDNGTdk7cGlBgVnERY/+JEO296dvxAmuz6WsLkpQnWJrcizhOKJ/6
sBV/SDXKMym4eFNlvPWw0WaV620+x3VRny5DK9WXGd58fZv113E+JKVDHt0vPtoUDRDZknHdD2GR
liNrUfSXb8PcpCovhfkqR32Gm5EFjinydPfZURYksCIbAKO8mny9Wu008K56Fn8ten9tcGs4J/WA
z1U7hg8ZWJ6lsEChjhUAhj7Iy3dNa14wvQw/Mp1qqGi567raNmu1gi2g4R+EU2MqpZgf+hjor245
BmRw0uFJ9PGwyorSuHZIwGxEHdV3rYBRInpjJnT23eoTL98FQ7t0CheKHgUzKix9UN/J7ho+KM4w
/UfNBnFbkg5GiiePsYnL76fWwkdHA8aVKQW591hg/obRJJ922Bxa8HivMPPk8Ig8yz7u6mBZ1X2+
4y6F7GIdGatgvuHKQ9NERXBrx2aVVQu9hkn+j//53//v//4x/B//I7+SSvHz7H+yNr3mYdbU//yH
5fzjf4pbeP/9n/8wbI3VJvVhV1ddYZuaodL/x9eHENDhP/+h/S+HlXHv4Wj7LdFY3QwZ9yd5MB2k
FYVS7/28Gu4UUzf6lZZrw52WR+fazZr951gZVwvxzBeV3L3j8bmYpQrxbLCf8ERJdhSQk5Vstpop
jhXmO7zl9IJM8C66F51kq689+wnaO3ijW6/OyhLJy4vsyMUAtarM0TVzEOoyumTdNnrx6juhs3em
pFnJJlqD2bJy0ug0GEXx2q5AVKevsU4xKJm0ZCkHqXHXrVxSoXsjC58zJztPzVBdNcMrdq6fdwtN
z6GPy2BWOtDVAu8kW6RUq2ulKeM6q9145ZRpdc3t7uvffy7yff/9c3GQ+XQcQxOObYtfP5exQA2F
1GzzrUE5B0xdfl+MVXffK/mzNIXXMzBF2WRaG2kxH3XqixzFbiJhM82OwNeyj2LmzMiD2Wktnj7x
B9C86p6PnHgUt4cfo8w5U/IjpPqWgSqv2i4LPxpeEnQrJo9ygWyBDYaMEr4ETdI+ZJMDmZcxvuLV
58g0yIpc//7NsOx/+5LamiOEqzua0Bxdnb/EP31JBaDHqWOr+G2q6majGW26MVgb7kljJs9Rn18c
I1K/Zk5KgaU1Q/LZQXQJ3ERZyI7CMZ7R1vUeoRtHhy51x3U8lNjsVc0j5qNYVk5J8NA1UbK/NYO5
dCDrByoJ2W2rRBjPBEkLB/NHj6wxjOi5xz1WZZ8VB3kmFN2++5wrZ31e9KfBzJevK0d8xr0BOCvS
gXzfgXIci2z0jzZM8/zWDnRsLHm3trLXmod8jkMgL7jNcOWMz+4kSjNriem8/1/uIkLMt4lfv66u
bmu6Kex58+zo1q+fUK1qNXrmkLs7JSw3faq6uAeh/+O4ECpJM7AvxRrtHHlVdyoaF5J+lzevdi3C
o5502X1oRtm9luD+mfSusZex26GD+eEHBYak8zgZQ9w2JXfRtVvZbEcru+8L4ZBETZrNKF/c8wqK
unnZraGEeMhgQFOODT1rFkOloMusx5yWIOpJkTr1Mra14uQmBTyYn04bBId30eRdPbUG7R5lvON9
Yu74bVqnaSjj7dDr4SWPErEGNtrfR/wiVhgxxk9+R4qKXbr3ohQ9FLNhUt6SIPimqIDPFeGc0Jue
nuBiPVSG1uwmgFGkOdv4Ksh1XuUZXJnvXABlxh+hvEHkMGrSF8OdBuc2oSh9mJkpuNDP+U0HrdAj
DRcq/BrzWfBtsvIy/kpaBWKyjciSr5b20jB7fH6FCe13PovtCal2eVpPoXsLyiZAc+PQ/GnG1H79
JVjteE4HJmu3CYAwy4Mf7wxnVPYUN2MUrJVaX2pOgAUAJPoTEvjeKVGa7ki+GQI8LRm3/Io19E+n
gJrXqLFPh88xucuibSXblrC+RYZfb7282YdqETwHalusTHLvp3wynLNLfXipz8nuNp0NJRPzlUdM
vqF6aOwx5KY+6rXUKytrvMH0JTJ/8Hws+hyonDOQf+xc8qw1cCPZCfg2uvQVfH/Tm4qlUaXjYlQj
7K/mwXrjUmbNwncw3s1pcnv1DFryr0OWYUDDXtfesk+dxKLuUvUcacDykG3fyHGW9qGOTXCxm9i5
GzOs2QfPCt7dHtZHPJpsN7ravNoDOm5urofvVZdDPPKcBHyMoTxSZjobnec9k5PpFm50oEY0nhWv
Uv11h3ckZU1gZG5ZXHQF3gCStFhnp1N5lLEMLCdal1pxIVPx3BdoR1TsQP01WzwSO2A7dyMixf66
MFm0KRm4CDlPTpFnbhBBpEn4az6vNTkIwif8WNZJkPDGRmDL1sbkBSub5fJaawRPblTjz7Ac8qPp
VdaltoV1GSPQdH//5DD03+9Lui5UzXA1VTc0GNzGr/elofLSxu9t8+vgeWt99lHQ5gOZt5ZtP2cm
4nYe2LR/BUtnCFYV5fGfYnJ0CzrsGOeKgdrIPFu25VkwICuvTinFp0lHWrBpN2S/E7aQVnyuAm57
8tANWYRfhjxHVkFVEeJhlGz7lQuryO+Oco6M34YAIXpGz8pHUafW1EVuZvDZdIyu//59ksuJX+7f
umXrrmNajqsJw5HLxJ+esGYZ4W6sWMVXxYiypU1WaJuXBd6iAJneOhMFO3TtXnLHaY/kk9EvmONO
hFKiWpjTJZkU7+qbxve+sEZ8atm/sJyoD6YY1C9RWSxkPPD0cEc2tNjIppZhEQqC44msnX4ygqG6
XbbUChbkjZqeJzNIN4nQeowXknAjHN/h3hvbX3rkjeIZFPtbPPWXRtHm7/4YO+seY6B9gu7il1DN
bwDjCK3SWxw38/ZLQj5ZAn1/G58Rl4BhN1QidByOYeXkj3NdclVkobGRTWVs8gus1F1MvqtAeFnA
8A66fB+1efGIQTYVlqb+GEdFW//9p+X823qIZ61NIczk8zIFZYxfv9VVWesOVczgaxe0OEFr+ZfJ
qr37KC3tc59X/aIx2/5taAPwA75rwVZ2tGc0cjZYYvdvZjckW6cV4dY00mZdByBddPAlR20+OFTW
jrIpz2QsMAW1Gts+RCLOrqx3kHRR+dmUeCFfEQvELnbg5tKXanHytLE/FZhlPDejeQmqaLogSpQ/
u8L8oN7R3MlWMCcpmyKoj7KZtmG/rFy731fzzNJnq+ZPur2VvSG48bWeVvXGd0V6CGbIGRjI9tTN
fCJr1o5vl03d1ydQe0AtZUT2fY4qe4GMuMNuIatRmmqj/js3fWuu76XCoj5GbvOB51ixi6OaZEqi
ksKIVYbqcTcPrRt/Z3uQM2t3tO9spNymhWnk9l1eGecqN8d9OXfIXhnXGsv+Lx+8/GB//pkKcpSm
ptq6arBZ035fCPdIUXe96+vvo/CrVW4VIGpNpb8dYr7wqJG4L3kVWRu2FNGdVTrWfTohvGsjsChb
1MGTi9kZwEHZAs+mUt0694xwkdXgasYeKTN5QCsqOzs2936/MRQWo3iOO6hOkWoZzh1L4v3ff6n/
7VYtTF3l66yrMGF1Xdd+W0LGhlk6uhZp77bmfakhNd813GV+Ogw96nzwHTUWcpO9SBGXvgM10q+M
zHOvZSryTcz2HiMlNEjNLPcOpRNaBxUIza5LpunO64ZqU2DNfIV+1i96fWyORaiRizeKegfoGpRQ
Mq0dL/X2Bvi9gzwr1Ki7nWU/zv5T72fscxyFtfi/PNL+7ccvTNcSjmY4uunOm/ffHmks4Cb27GP1
HqXpR5ZdSM97d0MUWedwxvJIfI4p0niF4pG5+ozJs7h1xEnDYOs2oUSjZiFPo2kGEevluJEXkINl
B0o2c/bDO44Urce/oN4dCgNlMAZorTj93Q3+LU/VoZ6lmsZk3ZMDBXcAYVQA6IEbJuqLLXVM5pgd
ttrdbQior1tTn4f4aK4s0JodkYGts2tVp0/CMY2DNBvCiTi7+qrZ7ExEdCFg0ZQHOTZP49vYFLy/
szDLoN35yrDpI1FD93VabdEO5R1Ieec9UBPs6R3AeGRIbDax5qvR+O671dvNEuYC6iJa71yrBDFW
MXcgNkQ6OA+yC8ga/1JMHqKbc0c2ssZrvBEzcDPI79pBndNDdERT8cUAEPn3PxNb/g5+uQdYrGlc
gK227QBC1H/PDCBZmWho2b5bA8jxsg5JfuEusI6U3n4pDa9fmXVt7YK5qfRguFW9ye5kL49u3HvJ
Co+FaT5lLDFleLTATvFw+4YaqP3SauA/nNxQl7LTFdiwePxUOMy9Tn4f9P0T7kTl2SxN+870Q7Fs
UVb+BswdRpU+vk51AeoP15R9FvrFU6VUX+SATsnqhdWOzT1yj/Ex8KdknXiD8rUJF3JALjJ3VbjB
ePSKzMUn3uPRP18aP70n9gHWE6sYfTfoCm5kknjppBZpP7/n80XmaKtqUX0/zgfoP3/Fqsyo7uUB
qZSfY3Lw51wl6urbuM+YiFBKYk3xy7V+v35pgwpiOymonj/atnoO4IS8JTr2QnE5ZPu8VuzXPkI3
vrbfugYOXdKpFWpNnvVml9iBQ1lkAd+BK8FgBJEz4tAroSbUmXXtsgHN6wRqqOuW+66g8IdQSMLP
RPexi4buH0Gfq8b+yMKjD17cvHl0BNgXkdcvLgSBu8lonEfgbPq6dxF3C3Ejfhz9qsPmDt+jCOmK
JQsXEOZDe5FjhwkHr6RSPFirjPU1imFVPiUL2Xs75M3ScKPpPmHjeDIHTd+KH0IpUu/kN/mTT5EV
jLSnLVbM18+QnPDb/N+av12uhdG3Kk1hLeRcKbPyeb0Uy7GDWmBplNvNuutz/WoWWkOBg5fV57Nh
jsletXDF7ezvx+Vohm9clRqbN2PcLQl3l6d+7j3rrWXcOshNaydXIuRlrzOPlmfF4ANOYVxMjWjS
IUFMrMVAUavRvTzkXoOYgRemyxlNc4s1pjHt7WyGC8/j2vmgNi38llhcPqdGdqucxdQu+2gUa9SN
ng3HHe9tdaqXWt/VW9mUhyHT2kXfOem+a4rpXsa0FHiwAulJtmS8GN197hTj3WeoNSP089vomulm
czWzD0+jVFwnOBqRah1fsfX6oN7oX11FMx4GLTg3oz28mqWlg6ZBvQmHlJ9H9TF3GqiV5zEtwOXD
GFxGo56Wy8Q/e0ibPbiqMjzWfkS2gZLh1u+m4VGUo36a+YeO22Ul+Uk8oMC5gBRkbJcrDmQUHk5a
/Ch4RqDLP96zXS4e1SFt15bWi7Vsjm4c3mdjuZSt24ix1JaGL5QtjGVSjD65BIS97Gqje4Z+DEXH
6q/PdthE2jvTsPp6LzvkIemBfW5cU5+1rPpqIUfLnsZW74KkKB80F/HssjH7u9h2tLPXAkgCRFp+
SxAgS5F1/JKnabbN0FPcmWpePGP9dS8HvIfCtw+BXSshanTwOtzGuBscZyD3NA4XKLDpGTLA4jZC
YyVzVGLj9DlCDvOLDBc1qwGZbKgOi+XKIYsQYE0+mMP8niXVUfMRkQ9SmonVePss6/U1ag0lypok
dOzBS7/pCOiUsTV8x6gIYDGWmg/d5COPkzbWzovUkXuvY9+GJPzmXMv+w6KoLNkV1yxLxz3P4xTF
ii8tTC9M+gYEAOv8r4M7Nz9jRWrwMc5Eyw0IN3cRUMt9xapvKZUD0spGd08FiBmVuX0JVB7LUjFg
GpMHOy3Fqeh5l6eiR/EZ1cb3yZkpS5oynFOVlJ6BmYgw2KSC/F4WjVa+wxsCfRS4OVyatn2Dmmsl
Wfk+AfLfevVUbGUzEYdi8ICHDWO5m0aj3sjJSEIuc3huX3pFQd7Ji8e1jAd1uGsizXwuJrU7JL1h
ruRltMo+qwnpQi/rkQ5o0Z1MTMuALegNbwY2xovSlgZF03iPkfu7jGs+2G3w3dLYYHiNh2MwDxeN
ou5cDPvWclShmhejtij5goC+061CQbGzH95Gs0ECoFzE+K0t+9gxny21tRdDU0+vjV/HuD2F41cz
8uGtV+K7HmU7yiQ+IEzlzxxuZERC51KyYw8WlLk3fZ5WH7Gf3itDp99PfpjBmDaHawZsfglhwtvE
sZi1fZXW242iyVnrDUG99qJkUaGfeHFNJfMWugZDsOIt3cSZj0p+9CYC1WWHVVbKnddryt1gowMW
i/IoQ59xeab2Xs8fxYLztw4j0JX1xIttq8HCoWuKL04SIttjKN7zmOkJiGZXubp54d+zw3EWOhQO
KrHELL/PzqYI7ilRniJV74/6oBkXtfHNC34h8SzLtpYheUgB2mDTMrQHSpFksFuWDK6qBc99DOAW
6EsMiqQNn1HqsC9xV3K/otPy4uHR1z/yMgyfC1VUK2dM8Txyh+ZumA+FiJB3yKqd6mXNnerYHOYz
2SmHlYZeLE1IfGsZ+21cmQzYXlpPkHa0UyXU6di7aYmBTh09TQNlcB/wxUeIb0ZjeB+d+f85O4/l
upUtTb9KxZ3jNryJ6FsDbO/pKWqCECUy4b1/+v4A6ohH1AmpqjlAIDNhNvcG0qz1Gz9wPaSnyLeK
cSVAjL2dBIGvWIex4hpApQ+WinCsAiOtRbBSa7eSXl+9FVGV149DhTqMa610+Hb3dYqBQZnzmoRG
Ut4XEAVXGIP5G1uYxX2qIWdJr27hFkNRLXSMRO0M0cupGFiWtfXRkl7MRbtpiz0TzPCtiKKic4CX
CP5oOjgZTfmk5uJbrN550Sh/AQr+NQSi+dRXheeK0rDu4lKtlplt+tew/7J12PXyqZeKniD/IO/j
gR8pNnMkVvDzWZiy2lzBsI22Mn87UxnqM6Q8YynKQWGR3X5TFL975dWQyjh+DZnZuRHWCA9FMPir
Mgci/GqnarKMzJg3QA5N59gV6habRV6AXDcf0iLV9rk3DFdTqahzvinhp/eggGNXUrQREVM5ubeE
DiRaSOV+bnWUFM1FdO2BxNOqtn2Hyp0zruciWeNw0xHQW41DmtyjR6W7SSNFRyer/IuqKq90hu1j
4CfZNodnszIRpnwUmaMQ9stlVFlodVr/qPp1dlOn9CCGQNhmqrYKvTzAZp471PaxRu92lfeVvJlb
eVhQuY/LGHwWl+y6ZQlM6UFHRu9idfrf7gspMFnN52hNv1axZzTltrrBcSwDmlxg2RWZwVkgtbi0
y6R6RC79EWYSz2fYLch4O8/26AHUmk4y4J5set/AKnw6ybdBamnYGj+Ofvx2kml3C7vM7WfRJQhU
WGF1I6Y7Jar/9zsBgqse01I8mpKQXpKi/dudYPVuR8l06UsNUKJTMn5O0c+bMqnXf1jkTbGObE7W
v2XlSaOpumwSOAOA9Gucp0m93Jdk+BRW6GsIfzbRQS1T9SFRw6dRhNUF4T/1wdciEKxVedcXTH26
wVvOB8HFxtYYqPXbKX497EMdVNFcnACTG1ToNH44LmH3UrdEm0TbzldEIhKURR6RpJtahyC8RFjQ
XCmsyvdEf4Jzlnnp1o/xWWC2hvCHMQZH4cSZ64csKbOgh12a9DhjxebdfIToH9F8a2/ndh/bEe5d
n+dSoDAUJYMc7wfHf7Arx0QwRWM1Lpsbr9SkCUhoH+GWQg+aipWUhtsoCkPwRhSduOiR13Ss7VzU
axNmaF6rB98ebumIH1TbTG+sqE1vIpYcIDHJZLQ578JChLy8QZoc5lYQI83p97+gon3MPEyZUMeR
DWI1Jiwh40M4K7ToTYrK7ljh9cOGAOGokb0d6Ri9BHGsGjPt8NQYsn4wy5SHiv8Vop1HotkcjCsv
fVZlO7zJyyy6KTCx3tmRUZNGDCGWO2iJyggTbyo5kFZDlref5JaBuUm0+iIqG7WVfNzFktp+Gttu
3I4GME4fcbhPhYbyxkgI7GzqOOSAD387HXpIvbMrXp1uulrewJB1bLM4ddiTPAzAs+fTq3zM9jlZ
dAy4OKyY4BSpnpTHBPTpo/39no5TRQfbSfXFfJQwEPRT6B0P8zXQRCKpOSwlO+wXPZHAKxWFuasc
8wVB93Z+r3IMMDFaj2jbXDdvPKx41jrqum+nIuesHPXCfJQx0T0K/BW3mZag9zbtvdf9097vj7NC
5/v1nB97H64SBY6xATpNrlW+rlrJ24R+ECxYoI3TKm28VhI/XhtNmy3f64TSjMu2UbTVfNrc0Opq
sdATq92811mGjWDaoBZroxu/gQNHHrNSDN48Ie8MjTDWaHQoVVeBfYP+e7YwU795UlvjDvyYDwhH
WlEBgUm2i7NWtNXn3z/fvyT8NY01Amk1ExY6Ydu5/W8Jo9RkkROotf+EUE0Q7U1rW2npHQSv+sW0
m40xVMpnWdjGwlct7VKgqb8r/dHcQPbPjhnq924GcNAFYcVDPm0kZP2XZgQSdC6qVX3+/UfWPmZN
NMsxLI3gpqnZuq0bHwJnpiKLwCcr9Xkc+mXojBUQETZ6nOP5bFn1lmVy5Hay971O7i0svvGzc9VE
b5+stDpA7QNurkCxIo0AeSpJuicBXt9NjEQ+dWiG3UpDcjETuXvKS34gFUuZbeIvoU3nIlVPQ10S
2ux1/LWzmEHedGwF20Ra5r15Mx8IUqHDtyrI/gDV0OwPHRP/uG2ZiCiblk5WlDzjz8kjWPQgMdLJ
fsCkwzTiIjuSnxGTkTe71rRJVJEdvRzOOQHs3Yf6uTgf8X7sXBcbGVqtsY7X33SRD8e9F9/PzRyI
O7CaQjRh9e5GQ9z84BvOE8QBYiCVPmDQYAljbesVrdMhMEEXPcz5q7kKtFa/oycd0aalcb5IJ2Pj
VNmBvkWOrr+R86JDTOPKCDMuKbU8m6JsUG2ZTpgvInmF7wKfEIf5IjDMhnOEddzcaFRNtPLyTp8T
JYeYGCFTTmAM0bSZ9+pKz1xklpvVh4Y0QavdnQ80eVUWqoKQbNnkFnJ60bjwtaC9s2JzOPOF3DRJ
i7rXtCn6JxhT0e1bu0lolElydZzbALGoaVofsxjPG7Oo0XIVvoJngyYfY6X4vjfXzZtoav1w8Fw3
t1a1bu0MgTpNN4r8IDsNwYchvjaUPCcu/tdmbhxtBO/XmT7kh7n83iyHSBqTNOhJ0jr47UqjtNam
kVeZNjL4lVBpkrM9jcPAaKLTWKeX7m0YBiS/xqy1AacwtU5uPkhwpmQSQVXMF2mLRL42mvXcNh8V
JGO5Q3V1YKIyjeX/dFelHXaBp3+/a5j08sLuDSAbyTiioItBY4zk3lMF4gdWWu5cIG7al7nYqYP0
pHZE8TUEGI5tr6aXJK2/4C+snVGV18/znunprABxyTCLXGeZOALCmRtC1vnYSFTFai6+b+YzSnRd
36tkkg9uo0TIpNSddAIIhBibmtprXzal01z3vvFN4S9EHsR7osfRAQ0vHACnvXlTSd6QufMuWat4
jTbqJWz8+BiKFAUsO09XNj/DsgzzcpUgs4GqBHrQBLl6iG/Nqygy9DO6Nr2tauLW3aDKq7di1TTX
DrZBqqZ72cJIS0IvRd7iR8fBvtM15zQcjwR/4pMgh4fsqWG7Xq1rj32vmqvGqMbNXMwwB3T1cYgu
hV+Jh5IZi+LE+mM8Di2E5Z/OMturBJIM0806JC6gVs+8zfsBcN+jZ2blJutY/mSZn6NoGdzMB6D0
NriW75lXfeC0ByPPkBDunfwZNOh0ATuX7GUKcOqAsJB61Qz66M4NQMWuiZTU960nctRlEJSNUtDr
ga3u5wOMAk1qiaBLa+Onmi+ixNPbu85h0eqh0cbKuVxPJJwv/RLhREBWEQQ2psza1gtU/UGvgGZN
zaEdgeY2Wa8kXWmubN/o9xO4GN4X0nOSLx2KWXGul5ephXjWTMwQebTzqzyBl+vUhz4T3wkbat9+
I5+QX+OBNpzLoiA9BQTzqdLHlRLU0gW9heFmcIgr5WBIt1Gq9jcqKovXjX6c2+aaUrFy0Em+uZiL
xC6udV0393gq+rsq0LR1JCvZpyGt1vN3YfZNu/DrsToncUEKbzCMt68XIeZlmmbpk6LxUuPKI+96
vy9uDQyf5jNTJUICLTfgJFQAlSRdOCunH/zPcDXefgjVQ2Svs9Ho1PDquMhxkS7MEmEEqUXyMtXR
Nq0KeHKQWwvnbWeYd3ASetv50TTI/z/H/HoLrpNWTTlNC95vIQnV+MOwrP46KuNMpcmAXHVLM52P
o7JhiNpJzKa/1/XRvkRxc8G+o3hSGvwxWzRaNnMxRbbDLFUCZiWZwUXXEIIcuqWXCamN+HqsfJEi
iAdJUAqBxP+1J+mWwyxjCDfz3ltrYf4hNYlMyc/L1mlmRVrStDDIBUKkfVzzsHaoihwM9Z1edghv
ororl5qytXTEOOe99zrnH+rm45zsgmuoO0gJWSk0Y+JdQHB6344FkcfY8fatmu+GdAy1jdJ71npo
GHneyrjTrNEzRhOlj5/apo6XWlVa+8JBUNSobkNLipmVmeku8IOE7pliOLTfcF9UrqAyaZD+gm/z
UUQAkpVm42Q2F0vvzgLS8pgDq1y3lV2a57hPC7TmgvxRbZh/VH6N/+NUDPJsKTSvvBPJqF/z/jHn
mwA6g4XzUubguOmz0rMjL974KDldOrK8R8vr13NpiBrnMu+VjS2jMoafXmQhP+3OlZKZPKGg5e3e
D57PJ0q1lqdT346dz40bRuO5su1xHQ+EBktWU7yNCOSCuUqXPxICtkAC5PF+/k9Cx7khc6kTvA3a
+7ZOifDyH5n4FSzglPcobqWW8ZQnwRc/HJOvwRg+6WWmM+3vPR5QGwQo5pB30wEB48R9YBR0dZ0D
ZG6aLr3tznModYj4ZZWhqRa6xod4n1iVSpN7i/epFAqleC7AjtuMjZ6s7WAsdszH7TvSxNeaFmhf
csOLUEwU2lnT/PwsiopBaGpo/PGc82LdO3IqdlZQtuuio8Opwq9zO6lnfzXGWNLrtTx5M3jdSmP6
f45j5hWd4uRfVCd8hOXVIuunGnsSudJyrudbX4TYA3+atFQ3XWNVGyt3pE8+4jXzATH+USu108o9
+urhXRoQoJkuKAu9XNjDaJ9gD2uXKm9JyUwNjUfCFyUr6Vr1Ku8wJkmxNBPDuQo7GC7okj5UZVYh
X5aLe4O1QS6U4bG1rPw4lDr6SUM6PELzCNZ1oKUg8mkNcoRVJayfznNrCefJ0tNHVJb6c4ltAksS
joqCcdwMQkIMqQnGxzpsooWM/c1hPslyxKpBuu1Oqjrpykpxkp1vDO9lZzl+u5xPwnQxXtaebe6Q
NKtOZYg2yziMADuqadUUhNr9exGfqO/FIvfKA6Glvxfn1qAk5DCfW0/uSkEhCOkm5B4dncS/4Xv7
QLTG912Gvnbypy68vQKNW1r90jafIXnGSotMGUzILko9z/hU9FWJZAeCcwBVCdlHJGha1dzF2SRN
5+UyvlJWeMgHz7iNRvvmrT52TKJuIIntuveumU2/zPUVU5JFUiEIAGkpvkrqvHb9CWoiDdi1JL6t
X8yx6M7gZPGDCJHVbRuANYjzrqy0tvZvu/jVWPu57JGM2WC7iUYOgyxiOPopHZCxrAqset7qisI8
BfIo7f8GrpnqhHI9AGn36CyYvoJya8PguezEjRV6wUvbFRucijPfzZPnBIPw0M2bCytjw3ezKETR
Qowv1eBdzNLunnHf+TaWmfKkjnqPKhgCdz1hbxeVeGR2PctCUjBmBQGBzWEckj30NFubINe0Ox80
71VajVeUbSeLuU4qocy4ks81kvkaZBCCDfqdr3Pz+3l2h/WY74/ZqvWS3nWQOYdrGomVZBb6mTWu
DJtVUXapEzYncFvIxBl+dSv5zJXtsWw/oxR38QRoRVdairRt39hNwURqmplNM4tJiEQ5+CPIn4n/
VA9YU5hakrlt2VsA0NgQ7IMmkuNZ54iQiQhkVpXLX6Gg1u6FX31SJn+2eeNMTOJGJCcM4qXDXDUf
avqIQnronC7fj7V8nAcVw9/GYWksVXUQFzWpR9yrzAFnulg/1aHcrlQnS+/wxVLh3mriWeuBwFTM
od02ypcRsj5fsz6aFPgU/d4JED+cr1QK5fuVssmgVTMldWNKpXEitJUZgX+yp0LMNPSUdGOMsFtX
BOvKkiZfBFqsWA/hIeLPuQAJSdQkrLfsJMd+2guVIjmKvKy3GQ6Eb3v+j7oPrZmoupUMlR90gLx3
iI3Cvpl2fVOW95LBZi7OG0OzU3P1dhDKhoaK0QaH2pGpLDIlD65apDdjW4sfgfyoe1tvqqVqQnVG
LwNlMJ/oAHS15MqONXxYpwb00PJl5zT2vhC+81DGzSI29R6PFCgSadcO67kI7muHk5xxh7dPSLoY
AliM+naDnytfNbPvLKi8z5i2B4skmwTKJK1cp3GQHpHlBcuM7O6mGEV7rTjjsPB92OtyTPJBmyJM
Yoo11V2g7+y0fHyvmvfsotOXweRmKGP4o0SJfcSR3GbRD28OpTljoU7FuW7ejDkzFxfOIRaRNuJ8
KAZdlwTAFgr5MIR0c6QU5vI4lftKgGKay4zif5VFUj7qcormVyp/ksEPJ6WcvrJARLQzNVgvATTw
I928AStsrn07Dw6mlYhTY08JJ6ku75ssRf0CZd+X5jmOo+w1VcGQlqVq30t0ewAH4vokulLdZ1YS
beKiKW5YdSLxkRTxc4vh5nyW0uYXMdBbAdzzFnStm99H/lTjZ3oSWULdsVSZsLBjGJrM4/RzzIsY
pd/acu59NbJJ/mDUxCEh1gcH5lWtRPWcROPqk9Egcx1isL6IgtOgYo2nVNCKJUMJLo3a73BCwvKv
8DRmZNk5CMtq1zhLzcqDTZJn/o2f3sRRfck0oe9lydD2RAswdMnyeBG0DQgYHVIGqyZ9mckDql99
LNN1cDkYtGh8rptHRZf0ZT2g30bcrt5APyGcrJVQamofWwtlb07gG0uGPYWg9CdVQVwr1T6FLyBn
tasxu8eMzgHpg4KxSn4T5yg7PcqKp2ySsrmXnBGjIkECE669sSWbmiwgVkoHK7wl6IGqt9pVF2PA
ictroSMFqEgfJNki5Y5Cqpvi07pOQKYuOw9/KtuPF56hZGuobvK682JtPRpfG11Ndy2hlpVFfHxh
IGS6JgLeL6wyZ+5tNDtvDOItXFywMiO4ocjIXCR6IXTioSYFfOQqI8cTGWg4J4Xby8F42yEaHUq4
Nw4+Yz70XjRF1MhagWOSVgDv8vWg2aob+R2p+6guljKCbDg/oCUjdeqXKEOyrzXTYpUKL3UlqUiW
iVDzmxA0IJAC9YSItXqq4YJFStDgyOAvULjp9wCOnQMOhgifVxDJyBn6txGkyUXcq4Qc8XUDhFiU
O3T4luhhkswP692Ijj1iDblr9kQMwrH5msiFdgQ+8yx8bWP5zJnMIgtT12uHYk80XNQiOSaa/tCH
prYXtWwtIwP5XmYtYhEqTo13pFmRY7ljVZccIfMnx4JOevARfW1gZJShl9/6en5nGHWyNwJS1Z5+
IHx9QRbL/ETfu/NtzN3xHbf99JRpZvhYSvFGsboOU6ugWmSkI691wHRtqbuxb4F+yH0M4HDQgykb
um3b1qfG3I/AIFaTmucaU99TE9vjyc8AqEgWWXEobMfcw2VWhrm2tnrd2OdF+JAlXnfyBoKyEZoZ
tlJ622ZQr23Woy5dsr1DthRRaLW/VcKyOc8b1UI5sS9SLPj8EtBVIWsHbaiAymnWMScbe+lAoiwH
00e+38KGFrDtovNGt5ZPorCNB2iaru37h4Io9l5KpH43OO1TAn/8pKs92GiNn1ED4LpQNYyFWdED
bgQ/uWxLBBK80VY3PTPZZaJai0DSvspdsVIDleFl6PuTnCZXNdxF3OnB10KSRx5j0OpllDYYoSf+
ioCFs4mFlS0RUV6avfhiqlr7h25N+TlmQK8GFUAzFAMwOBSFX0iXRNacLIKP9i1BXmuPAqB5AD+y
xNU8xCIoRp0J6xDPTWGpugQPPXy4Ywy2VRu+oGEvft/JOspPi//50+ASjmCr4yikPj8yyXsg52rL
4/3NYU6MCkdTYiedvbS2P1Fohno56k7kmiG6IXZvv2pS9LWp6/7YdM64y3R7U8gWM2iCWFtmKv3e
k3zgT3VgrRW/QOV8RNuwaf1PIJLkczX656iyFKAGbXBKGjXeNPhCGKt5MY5x4qOUBZ6r5uFd0BS3
9KnOSuRdgr9WbGxKWXsMYmwHQx0NMd2M0DCbwt1h4zR8XUjiNIUprxTR7pKkUhe+IbeLQSglzlEW
pJapWJpmvKo66yAgIuFCkLhJjzchspGvTh34GyOon9R0ROgvz24yW3f2qlD2XSDdolQVPkQ8Q65i
O89JhnSdNjTyAZSIvk0F3VkmxeHG8NTyEIpVOaFsm+bVGPQLTyecrDJeDR1qpqUXNUdVrmsQng4W
AnJ+qIumPsUJ5sCmyJoF6rmRG8l2QNRCuULKXyKbEOCbWQ3j6+9/f+WXMZYncXoeQafrqmXZH8bY
DN1OqzBE+i215P6qLZ0csydP7xZkGW4rX2WSnhPjVaenMy8y/9qwwz/wY5SfA1DzM2hYBkRx4miY
In3ExqPNl1pO6aTfAOKpj9kAwhA3JauVoKjVlkQYAho/qmqr3OOb1Vsjf8VJxtr4zPFwDoqOihxF
+wjcSRO0Azx6Rrvff03qL6/JlCwF1MG7opGD/Jg4VSSr6uHJjt+ULP6KDVp9BO4QI8eWCGCdSKvM
2Vw1Kk8gIzYsWcTOH5R+RQwYvHCX2evAUJ9R8m9OPe6yaKkM0iGGhB8OqbzsulY9jh0+mr//2MqH
2B5fLVLdMkxKW1WcKXn4Ac+gRKy/AAJZ34KS90OOjC9O06lLnPpQ1fBEsUstE0zJWD8Y/opo9w61
ce1zZvc7xjpYsBj3MWrn3Vlqc5dwpbOvrCF2Qxsxf9T/FwqPFXNHW7kLCkVeDX62RVBJXtaVOCg2
Yg0enn9mlSwxHDF3vRirJaFGe9PZBMe6OkaYJMFgEzejSRc7fvSkPl1bHfLFPsndQwHeclV4HtIl
ImiPljmQACHvCscXD88mCyu3CIfnVCcZ6EMhXETS0KwG0VvrzLB9Fm5Zu6zCtoA+ODhr0WhrPzPK
a62rE0j5sbXqMbpae7oeMoQ7TO8M0REOG2sIYlqxLHVRL7ycmZ4TfoFJ51fFs6TrxqmImZBJEn63
io3TZgH/3bXCYCB45N3BLXN2nR68NkyUoPnMk81+2KFZm2/zqgZ+S5hiwxCr7BGdDVDZ/Spr+OCi
qKGVLUZUWe3vzCk5pbM+xS4ywJLR13dVJ/pVh+bXwjGN9NZBxnzrtM2LgfZgwixAVbYKDLKrvGJq
dwGxw4JIBmi694ajo+bR1i86xR1aPRgJL6QLo4gXA17hV5ol4cNaIP7YyY6fuoT6pesg/ZTqZPyx
blCSAwaVTKZSZSm6V9S5k9sq082t3lbjoiZmKxvKFYrwky8Q9LtsrKs/jFQfGDRvj7KOnoRFvNpB
p+4Dg6qRPYf30vK+mWXgM/1oUzeyJGcdAdlZK3LQkKVt27NpGu1ZFwqGmKE4ZDGcefqWda+3t+3k
0AfV7y7hR/n9m6b+jP2aPx0BdBg+ikry3tI/kDsVWY3LpMjDlx4zRVwwsOnt5Oya5yTD5n3otqqF
8VhO6mSRE25dx0rlah3g5Fl5Px8RsgoHfDi0eK0pZrUGo0CkL6iT60xOnZU8+up6nJYnadQF/Pyx
ttITA9u8zH+s6XL+8O/80t9ZJBcMB8CBYqrWLwIzmtqNY9R30UsXNBdgw8qt4gB3L0EYLzxGyuXQ
lPFVjRoaOIl2oagDjDTFVha1QYctabh6V5WSfe7tBgRtZGmAIMP21urunMx+HsSQ3wly/n8Cizgf
ZzN88ZpKJkbTbEenI/l5xWgqQZVUWBa8SALhmxFJxS6z7us4ZKqAfOna7NXe9SUv28HZIT0ELPYW
teErK3b2qWIau3kx1craSap68HrpTu1wy8oa1jsK/hSuAF1p1V110pR8FxI43Ci2mARLINagmObs
y26UXc2rNlgDfR1Aij1pkQ1wpS5PYeKVG2LD0V3SloTN6Ezrpn/8/S/3AcE2P4i2zuLNlg0VrKvz
AS8zJg3KCX0UvtiJWq2cyBSM4B6078q+1oI8Opi9Yq7gSr0MEkZRTb+Xhso4JH25gr2EAHHnn7Re
Lo9G4ufoWyufLIzrrzRb2uFY2Eq1/gDZFzdIyBpL0IuBW1RxuyCogvZJKIrzmHqfG7mhj/ZYVMFz
vffg9RzKBi3y3/+vPD+//N7gf5i0qDYPqamYH/qEskuMyhZp+hIbhrwESdudYQM7GG23wtoFTDMv
SRAtwcmkJ2cUt3rtv3rFqC4iWTXWse6I07zJHEK7KPcg9mCArIRuFTZNdE3P6+1yu3rCgrk/SoR7
7TpZBVJ5xlC5R6iC8CjsxrPOZ7vSERwKeLa2ji7wtI8l/aon3XeO0qfA2jFOx7hZ4uOAqkHqaK6R
29BdZe2+MJuVR45ei3TlgCk5WP66lVHaxSWsATeTQo/PLYZG4l5bT4T+osE0xK1EOiU/WGKNN0aS
uoNuSpiaJEilQNC5IPuQHutJ9UgkToGFPYLgYGn4YEYjPUhDXCxJUVzAL2Zntb+r6zHYsuQUxOlN
SN1JmuMy3MYLgODqYtTumRIC8ay6l8ZsDk5R4uXD4IMYuEtSMbrETKPdEUDrKsTxxE0mHX7TKLEq
LtIzc3bnYJtZcCCJlbl1pBtbxff6/WAPr33QqGQdUmXvTY6unpq++E2B1AVxTBfTgP6Y49LhFfhS
1mj79fTsa4NZFxQ5Ah4y4j5TKFQ3pghc21ou1jOHvi0RFQvjB1Mv8bScHHhVm5gbmCG4Mcqh8ofq
pLevJOjrS8xkyEVGZIfWW7fRvTJ6AOi/90pixNnwbMeSONKDF+teoOpdAq1zwwHtCGLj8sGYNjCk
XRxa86Pw8mc0il5KeOBbJTPOCDvrN3rT9FsLNdUOXdqLGgCp7I3ka9qUJ91Elb62xVWHz9YVYqmL
SklucI7IXi3B0G6eie1bj6kymu5A6uGQyuq5NxT1dlD8zWDn0VXHGhPNs6He0i0R3+78DgshHyYt
eL2tGRD6R56UuUWeOKuQmckBxPtwEg2hqtF2qiuB/9kfZvTWL6sKy1QMzWAwtBwFvOGHfrjFmZKn
Tm9eTOxjFpE/MItL4GXZTkMfygzoYtsFD2S1VvFyz91QIHhiKmLpY8y4MYPxa9IHxiaOEJwPDYTH
PxP1sFxkspxdFE4RKlZODOdHHCIhgyCFRxcnTnAz3MhMO9xfPNNVNWjSohvspSIG5PuTbjjK1eco
TrcaoM8bJAIyDATT5oQGibEOM+V1Vs2BNbLBu0TbGT05IOTLoqekauMl1DFGkcZnGcK9uiQw1nBi
1A3kAbihIsgOHaJa0eT3mVZlc9uEqrIY27uEzBe6a324klMklPwxfeltkEZm39Yb4ZFQiqZH2CuD
cxu2wykwjat6zMu3Ncz/+Uk1rppV5L5myIoBBqs/FP97u7pZ/d/pjB9H/Hz8f29esvOX5KX67UGn
2/XdxwN+uii3/f6xll/qLz8VVmkd1MN181IONy9VE9d/yd5NR/5PG//rZb7K3ZC//OdfX74lQboM
qroMvtb/+t40AfJZrk1LyR/CetMdvjdP/+N//nV+6f7r9NIHX7N/OO3lS1X/518Sa+N/419kGjCU
ZRP0LBM/VALfmpx/y8ApdEe2dR2tG5rSrKz9//xLs6aTkHvgLMvB64sXoMKzdGpS/g0RHAkAcoQW
wW3mKH99Bd+V/95+tH9WArSdn6c8hgxaXSfug9uEoZhIz31YwBehHo+dSMNjVZDxKcApuVDgxk0U
98fQNluc0CW5xG/AKeQFxjIadMPJ7Bj4K6mtYlX4xlc9QcZYM8DYlT2G4mb3tgFHQEBHtXU03YfP
iaIWe6zCi72TMuRzF3ZT22mV1bzbeGn51j4XI8srFlKE5F/VimyPDCAgdK1A8aHp1qGtpft5o6DF
wog3lXPHAuSRfLORd947SvJ9Y/3Ym+uAy4vVoEhY5QResh8NI9mjtZ3sM/D8wIym3RrGuJsm6C7W
UpHumwFeMS5LQOp+FOc9R0Hw1RvGbUBOZi+mDSY+YBh/bIxG9zeNDtJfqLjfVvX3TTAVO8mQ1mNQ
Hef63DPwsEHWcAG0K54yLIgIuSYQH/az7IYZf8mIpZF80Vs937/tWo3a7UC8GnkJWRg502Jf6Pn3
zVwMA3SGlUB6LSW76RhC4ayPldUuB0MK+4NlZ8vY9+jvPW855u23OhmupEZjGjOm00ouOdV+cylD
WawZQjZ2yrzBkqLULZsA3nKP861POhPxqa1iJ3eNTyea++W5UyJjM+BdKOehuILKVNTlYcS956BP
e00isk2rKF+8KFpZ+LqsSpQhwIVGzP+jMVllZCcDTSX9X2U7EfJbzb9NCOkLF/bCG08pMLv59xPj
SE6hIqxXX+lZZy4Vs7aZnjeh53r6oC8y2XypsxTDXS9o9jzPzX7ec37svddp4H7hYf1omY95L76f
N9fJjqfFbhG3q3Jo8u37cX+4zMfm+bJC9Sd0+PQZ39qjA+7T5d8+qzF/uA+fYS7+7+tKIPfg/0bv
7Y7zBUgGfv9q3i861+G7PW4kNMEza/3hVm9fwYev6UOxR+/dlZuqXs4n+52Sb3BX2sfTmxJM79e8
SX8Uo8qHFfNenpvLNARCPZ8zt7wd9H4mcYnNUFs+9IO6cP/psh/q3m+fM1WP/vGU92PeP01aF7VL
uBpL0umzzw3/dNz77STROOsyco7vVe+nvte9/2/vdRE2nMSdB57w6TtRTes+K1Ox9llH7aWMTU7q
Wl41Cl1kqUrNuPi4q9pBzjpNAA5WlLVqFpW8khWhLGC9icV8jferfSjO14osnN+AGnIzh5ctJlrG
LhLm+rb2UFedbv1P5811byfPx8wf5O0K7+X3sz/UZUmv7jCRyHZdh1RF7n3GGZylxb4223wfOHEP
WO7/sXce25Fq25p+lfsC7IE3XUxYSRFyKaU6DFm89zx9faDMI+28+9StU+3bEMJDwGKZOX+zLONE
NM6k7/4+q01+QQlbqtE/N5XwM5QIL1Qq9YhhWLLQpDE5iACDNksl3y9b6rVJ+LZTsO66bhOXhuNr
13URlQcEqBNsgYCvHdJlYmomagfLBANLamhJIDM/T831um7db52DYVsQF/3XIevBX4tfpyGg8uus
oagtJk2yRoCYp5OhXn9Y59aJVlg9krlz7nzb0C7aQAmQceDn7YEa+vvkn9a1BIAJvdjd8kzGtR1c
5uTlO13XJfPy3axbAmnclWovbenxWqkd6WrHCM3ESjSPrv7c+fO4da2wFmsE/zexnKK8mdF/WCdd
73P3ZdA7i//eQV8at3USyUuluCyuG6QESW27LB5EnCD3ohA2ZOKZyIZISDyPZdPTrOBxXB6VQg7J
KRtFOAADGDw60pGtSgoY8oHKSSPwcBhUmoevybqOqO+LmI+Sp+LOehjR58TujkmOwi7SDfhqBmV7
SMCTH9a5uIVzypBuP3WmdkAsQTvgeDdtddKpoZgNouP3cr0he3pT+wXA17gQnPWdr+93Wl5yivAk
lnRLkejWsqMtjWB6xI8o4nhFrqm99dLxUapPkW/gEa0PxldN9NlzY4stl3qwOgtN32Uu1FDzXOcm
vSs87LTwjczyaXYUi+oBqNeiKV7xXYtjzXKIBuugijHk9KrZIWMDeAE3xVseVHHQFEEDv20YkNBr
ZfYsoqVelKHQk4QiQitCV2CTiZpoCg3Zi0xyrpDR0WzPZ3uhn3r10qvDl4zeW7L03tZlqHC/V67L
65Z1koMBI6AppzLmVSPpzXX5a/u3ndaTrMsgOnG1ldvLz+ug/LRmFBp7FpRbUxqyzSjg/+aIBtWJ
QsfmcwIEm+HuoOykbMegUtvLy/Z1oiw9r3WuUeKMDteyvB75tQ+KDGz5Y/evfWowbOTDRN/RQQ0f
1sncRdSp6yylDHOZcunu/uP2SQ9QhCywGP1jn3Xv/4d16y6fV1kP8aPhDfG02vu63Dr39VOhmmu2
yojcWX/U+rS+fu4fi+sPTQTkja7bpVX4mkhLI/S1GCwtiL+0KJAmNgpKDRTYpWkp1tbsa8d1bjQQ
YoYI8/uYr82fp41Qddz9sdJolqf6x2XXff7tOp0+PMgtZaOLQWHLNSV9nbQBdkefy99m1025IP3a
6c89G03jVf777d/O9Oeu35Y/Z7+dmxg0X53QES9dLv3ftq+7YqxV7Bvp7ds1/nn2n6/0ddPJJN1N
Vhlvvt3BOvu1y7dTrFv+XF5Xfjv8c/u321HSLXSZ7BALifxtAh7712JWxJ5aCdNu3eNr/dcBhiqi
9zynT1+rQF3KB7gvRHfW2XUL6BXp8xLFxAgxizBKZ3i7TkY80w/zMklitQMassyuK9fNaYtyq/21
5zoXpoSxJ7RiiLr+azN8IQbL6/Zvp5PzjDZpKEsROh+z6/bPK63LcT3fzaWVbuBeWZL3dfg69+2c
X7e0nn3dzOu+EaScTFY2Ch6pvB/rt/L1RayLaqBL+e7zuwAfXIrAI/ii1r3ErDRcP6IXQnOaH4Ye
kR1ocsugeFj6Ol8TM29Dx8o7THPHCsU435LaQ1y0vyZCP4OrWZezOdFQlFs2We81PK7DaC3j2XQp
uOrSPcPYrjx8LWbjJo4Pmmnm20nomkNjhk/0fYggTEi6wNh/x2XvDfsQJy2q7ZgUgatJt0FW1Iei
6x8NOJ3HqJlwBpbUp3BSLW8dWxMgeyqso9UqmVcvv24dvn9N1hH+HNWhh/wTlBp8q46kINw6Cejg
holy0BUac701nGRxhRbEbjuo+n3Kb9G08dio7UYU6YRRYKQ6Sz1Th/IhaG5cJ6evsesailhHsWTV
B6/S1cC2hl46rFGo/43U/btInUGM7P8WqEN9KX9/bSOgRd8jdZ+H/QrUGdJf6G6QrjTI/ykAGsFd
/QrUGcpfhqwZoqgYpioZlk4M7VegTpUJ4WngJnRlgb9gTfevQJ0q/mWZ5NFhRGkGbg5Ap/6TQJ2h
/S1XpakmqggWIBIVaANY1j8hJCA+dIscSL+rU3EH8ShwuqC6UCMjWkLCxLTb9rEVPuBP3pgIQ9Af
nlsv70aoRAAJ7dxMVTsSQDb3Zv5QFoumkXkHvjg5kAkiM1d9jF16gVFZQ3gHWdEiZcQe7VORPp2B
2bDDlwcWP7BY7DGgBbcEb5hwVY4FEP2x+8jqYnuS5ispFK6hxUROqRjPzZjcG5Z8nUqKiG7QcKkK
Nf7jZ9HT/KF1ZcwQseiBZEDW2q6z7GJYhCel51jK8QwvElcclwRg7MiRem1NN31q3dUD4Ik5v6vn
8COElqVr8QuAslOjh5dDje58mx8SkSybNPfwILPZ7vBoccq+fpxxJAv94qaHQ9ek9XYSR69BWc+F
kfBDVcJzZyQffc3N61r5mBbRB8k/0kYFj9nQ5Wu91I61Jl2ghdTYScA9B0b9qBYe5tsbJZNBPyHK
iYZUa9UMsdUtkder3oof0x4OFjp0KFg3IqSENwWxnro2EbTnsflNEdsKh8S+hvuZ5XtBmylQ6hGb
0idsaQUSZdTYtprsCCbTyUYvT6y4h3QRc4UgvxPV3A3kwR5DvL1L0dyro/7kG+2rX3Nc1ANOTWNY
vAM1JLaFBC5lZDnXkiI0aEnOTyCXXfyhyk0SLjr0I3yISo+w3FSvyYnPvE55t5w4VgkXrm/bb4Q3
tXwAxt3YZaq0XjWaD3EnY68djyYO3Ok1ElIHrRp7J4sxHRpmEL65tteGyh360W7UJrOjZriCtVjB
58+9DqaLq5Q6L34O7pOGZKxvdKYLGeKjUQD0oTG/K2A3RQZFh79tazaa3RlI0LaF8YA1U3+00uDV
p1Wx29q6iw1cAaPgMkCKpcEn3Ai7wW7EOHbCLMZfjdwdcFKCnr30KtevEFaFG7nxXSm1QjsgKewq
oVtZmCBr/kHF6nhTG0a0s8YD6VGFmCv3OmjGvveNfQgqZv1YfMsaHVoEb64k1ZnFj9LoRVealOus
55upRQvKf/AQzekVuHM5kXhAonbdR7WMZEBwXQGD2iRAmlx1yWFVOT+z3MBCCZ1p0T+Q09ex952y
zAEW5/KN1ba1HdyIQ9c6omVc4cGE/hHD4i613v3Wg/t4U8qKhxD+FrGGD93XR3uWlw+vSvYpavao
WWhX45R8jFai2MiPm3YtFw/agPxIQRg14UsQHyS6C5TR0e4lIXex2lIHiojRF2ihZ7yrIK8Lm4TC
o1Q0ptsWek8xbRDAb+rHIdYxoN5nwWKJnPKJkUQgryZu0ZzHt4LiECl3IPlAHoM1gsdymJOXpAo2
CQwiueJZd9wFcasPtZZc0gDqHN1F87iR8A4H94vKK8Zbdt2TVQ6zGjuvbF+pIx7qmX9sFSOB8cV2
3YxfFMkAwjsi/TZU/mNeh9Ou4xWCarmTURlyoJd4bMmRKkF9EBe0xE116lMl98mShOgK4j4BW6V5
NBKuqxsQsalrt2EDQ4zaM9GN2BnKM55evNjGlDYkh/EgS7IXgYoMFmG1z0oqltxgWFWETio3GqLb
lWjLIp7hYqhv6lS66SC8OKAiCFeR53RA0sGHrafeseTlm+3Kyp4i42qMqSyLun6WC+tDHtPEEaCQ
NCFSSX41QfDC2LZQhaPZCOO2DZRzEs6HOlRkD/4ccKDwR9NQHcFwkJ1pUC6iAaR63hWNW2HrZ6M7
uYHdl9MYJJcKD8LWMvMy8PH5RKjCipRbmFze2MJcMKH/YQ6HpWCcfChA1JxQyLHWDbUr7A9hq6ta
4+SB3pHfyGGaTOa92IFiNaXQQVanuhQzlOyLDtMbMQNFbRkF1VvGANQIOi8IxXw7oCvgjPjP9RLY
RwyBC2dQrTPJvI2qnISMV4G5+YUM8QNeHY5IUuKCjnrr8vRWGXhbifY4tAN6e0Yyb4qytrbVVL6U
gHOhfaNuRePr6ErIp5eaE2HewIGs2qx1SdDI11OdxG5gtTdGGt6SJngbIXDXeoqHY9tSWejB2Uje
1lI+Wrs2QZQ3Rry31ekyQsjJmgkLe6M4RdA2SSpT3SJVvK8Uc7TXBot0b0TnkRsthMZ3+qaCNWDh
fRBr0YsCa2ac2mejyz9CNdtCNfiJMENlS1L6Jgp8i8hBWU4gZ9tMlTUv6tW9j5YhqXMCNqkIOD62
QDg0/lYbtW1FbT/53V4IYNz5sn41D8blsISnsPt28Q2UnSr0vS6CRWkA4SV89C7q7Q8TzUc7TKfr
WcEYZc6rn1GHOnsZ0BgJUkJVPkoowuh8y3Nfo2OopldCY/G7cpP+RZw9i0PyUJfiQcJ7JhppJ8ko
laL4jnIARGl/fGp9SIyJmgaOHjyjTtA7fXmhDT8RqEvdutZwi5QqxBzGVnQGncoGrNLe6jjaaNt8
g474LsiAktboywqEzBwjQAG4K6l8BkO4a3qkvWsTjKTfydd9VztVN44YT1NB6uMiL93QEov4njpp
f6wIOVV4OULf4EcMHei7OByC7aQadiphUM97TcV2kxkpmIGlOeTjUeyCHke69L5QJLRHQdr2ERUi
PPO7GafiMZmTw1h0ME2QJ6019VoUEjeS8FsFZTvboXKptcXSf6PbIGjlrTDwW0LrUkGugtotFfGJ
E/OLRvKCQgivlq5LVMqXBlE125Clq2kWH9eSYylFQQmAgyyAb8bywzNGYYkCpxaeWnriJTNIl1po
TkPvP0Qx/n2IetjBlWUouIuqWMbj29aiP+qfZcLLbhsbvH+QmjEGfF6BBkcd5e/mIBGD1PRyU4n+
c9tpgEL70As7P7YNu6iMHxk4Fy8R6GbpyQZsq40EWYx1Qx8vI7YbHnm+I1HeHluSK5+TairaY41K
k61NdU6XyQP4YB0UqdmabSnt6IH/DCuAMAk6qouf6NI5Hg51zRh6KNKHVBzdUGiWs91oofEcGBrO
lGUpL1ZgMCiChsnnstjMqZv3MdgPpN4PYZGe4ljF6FMRb02T4Wg5Kc1BWgbvpMHA3cQeivboci8R
4zVOXEbx99hxt2zwN1PQkFVTX9aAuwEW/EAyFPWuaSBVA7/kCPXvpKIAR4qHCLJl1hboUwkWmtIc
Lbk2N0K7QdBQ3kGeYkSrXqEyJm1FkB5w9bDYUdUK/RlIShb6hvmW4ShJyXy5Fxg2LYPs9F6riSxU
6wbMe1WnjWoMP6ugPcytFCCy4kVVv7zPIOBLQr8nAvFlIoJxDPOrKWlFL5dRCdbxfwdH3YKqCjun
Tv2KTnsTXPhteiEUsrhVQkU/mDhzHixV8UIIlzsdM7s6z2997V0fc/+2mRU6YFb/WiCneREaYn+B
onioX5WVktgkz7UDV7nHEKlE4/OgoO4LuRubNrzavKqmwJiNOB7a3hckZ51NDJkujp5+rEvkWRJ6
/MZsS3N8+5lPkEAmrHMpOso51mkIWkD9AFAPE9L4iTl251aLFTVujo8G7hGbQpaUw7CO/UUFQ4Cv
ZXkMZA/ptbesneSDGKEYZn/OqnBKJiOh7+hzHaEu5YMkwMiGXWUhhNBELt0c0oyjOQPfli9QfhEg
chFDDrTcWZdkvDjwlQ70nIB5X7o9ALLjOkEr/tfcYreMlby/0YvW8BioRHaRtcOxtVoJBDlZA9HQ
UV4Qe8aGBp2AJI+GC90PDVuRNbINNeIAs6gBsbe0Y4U/3Oecr9aGq7awzNZ16y4dBPu8maE1xqq3
rgE6qx31HDkS6H0jTl/iJR5x6PXG/XvJzSIiWf9Maj93TU3UrwbfB1uOltBxqAb9chKEi3imF44U
123UNsJVm2nHfABYW2EZdayMTkJ2AEcAudCD7bqogZFUgJN6xkDfrBxE+S6NYumiQV7cHnqQ7xNW
aJsUhzkXIYThqZyDrTEayXWiyYlTJ+PPrDOyH2VnaR6xOrx/c8AWoo5JaMfTDg397lt84RfO5rvD
5h+8GG0ZrS+Kc4quU1hMqCl/RxKnliDPalF3WLM0+Rbv6GWsSurNdJXcvOtqejWKyLCkJxmnRrRe
/z/XVyWgrbqJs4r4B6zHmlR5slrSnBiZ3mszQoIGnUkGgkqUvNHZl5sG6UgdaL80/w/g7wWc9yVj
+uunA+DTZRVQN7SRv/90Ov8Cifi826UT48RlwNh01h0CaxKOtZMDIXYnQmP/xPf/b9Dr3wW9LAIm
3wrFf0On/Ya0/Vfx8V8OKlvZS/T8Pfr1efzv6Jf+F68KoUFowkvwSyb69Dv6ZfyFGYoJ2Az1R0h+
C4LtN0zN/MvCTpswFwKLpmosCLbfMDXzL1Ok2LMRQVuZNvs/iX4tl/9bmUIaCVFUBZtYVSM8t/zy
716gE65hUjiN4k6wZBv/sSz40OZjFwQbkQCClBGqUmOcnkyoSe9aEwIau+3EEOneN5n4VUNyIKLU
B1m8GwbQsjsxOqHjIqmV3Ubnb4/5H759nGj+4W758pGH5fEA1vsDvlpouo4XTcDdjnRwQ3q8TVae
RQP+sK8+kk25aAB5BjNCjMZOyMQbRMXtcr6azH5XCe2LzJC/V2ntcTMMhsRTU/8yggM2KPp+Ivoz
MHiJkPLo4N1bJ0N5b8qJeE1mhz4eNVcVfiuJ7zvE9c7L6SDZO/6yjj0SNJrUqnhd9mHohBtX7C6X
KzRrN1i+g7AIpzY3LRj0Urkw+25dteyynBKhJ/q8qm2WA+T1YTNoABvMDozXq8rZf99URSxquafl
BtcbrlCGEjUPJQFn2SfidAEDUx+sFp4vblMIDHFqG7Kts8xXzDeDT2qbVGmWbJogIYcsnpZ9wkz3
akYuIYeyGUtYO0Dmvlp2DVgXM4StaHvak5oQJ8FcvYLyXtWg5DlajaydmPlPSPXRl+AcUZG7VQic
TgjggjHcUUEYT4QkMInLrMvldHJ87PpmpyooCbGYRMN1xd70ehOMHXgdrfghm4RfFnaxetKao1ps
Go5IkOLyucZ6X1y8kozN75+6XI/RuA0AetuKdpX3u2UTIcj1/7jTxJcmRr+5wlpi+QGcB5c7Gxvx
7fJ4lt++XHxdj19dlSebZX55hP4yzzbsIfGPdOPkDkUoZ1LyH6oIIrkOG7zTGbnIgbgFDklYhU+D
Blhnvi/OMVLqSI6JEcWhBWYDQAwvwGVx2bmRRlK05m4S8V0XFuxb5qhxv+nizOm6/Lis9xES6Hus
1+aniGss522SfhMlgLkXRCenkJm34GvnHZJ33JUO2Pn3oSa6mQBT7WSggx2pNjAjzDd5fstpvVLl
l3G2RI1atJPaWzHtkSiQnOUOlsOGdKNbiyKdh+zersfdqkeX2I774jmLJdvCWF7VDScDQd6WFzII
KJEI33M/Zk7dJTej4N9ZAX3WVCmfkgbNMEm3rUk5o7D4Yyj12I00Ajemtg0a49hg/1bVALUD3Oji
hOiiDCkGccvc7ODKVdsBeptNNO0uyR8xxMb5IgLZiln8Yig6vOZq4GZhziAo4IMRpPBMpNwD80o5
6zyIhtcpngKl3nhdMfMElROV2P82nv8DthvY9EIq+PfY7n2KggvKLt9bzF8H/WoyTeMvzN0Uwh6W
qH9rLy3pL7q1Gp0+0fyjvSRbxKYF7r0Iqpngu7/aSxpgHf40h6AdzhmV/6S9RAyAdNXfWkzacNDj
JIqQFgRkbnGp7y1mBHMD54YmPKgdLlOWtZ98GI9TQyblcVKxKe6JD7l6NOHZYtSqVzPm8cxKRBw0
id70sfyYq1bYocQADHuKai/wibNE1hkQcMYAr7G2EPmRnLYOU6lmF6bcDHYWdcCYsK6WYu0Hat2m
9Boog3E7VtrFLIymM2rGfDM0MzTcTJVsWRL9s4Z9ijXK4RZ5GIa5FQqhNcZWO1C+4IEb7CfSR0QG
q/0wTnYJ05n4JqPRGimLAZ22yZLdxAwmN03LxDU0tfICMX0WapLQUhgFW6HUtIsGNo85BfNRVPBV
ggE8BruhlWMv16fgcdAPQldFgADz+ixnuTOB578wjHmfga4CG5aiXqMwOA3G4YDor3zRwvs9t7np
X5WhYs9+j0jq1OfI7A12YsX1Axgq1S5G8LyYpjAsLlGA7jQl2ofE0mYjJpntV1frpNXlvVlV+JOL
NffA00jlAYlDCU2UDN2xXoix44kVAfA1NY1KfkJFPPtK43pNXWIlJg3Hsq4JpE1klaXZ98hLFh7J
kcZWLfDaY9dRb4qk5/JZ2iXq9F4P057+GyJojbAxzLTY6sV4UsGoEYqeHdVIRnzw4EPFg+CMPfTE
qhcUp4nV7ZwwQBxjxTrg9+pHaBXIquGVZXOXwbEhU5UfVTxn7KiO002o5xZEVWwZZ+sE9AI7AnTf
cE3xsiKNPFXTd/FiYlyB/+MNCmQh4gyfigDHFjRTiqA8jvioib50TIZGvRYGxGBCFfp1X/jKWZdx
RMsN88nXwmGTMzqUuxTnVos4SVVkIiWSIIhiDaNDnyx1oc03lwm5tlbRZTfvFLdF4882uja7yEc9
/Zzw07QpTG/7KL1ISnJsiPC5xDZPgZz/JMHngkDDrUsm/CiYU20PfrnLKjPamaiGeEqIYkgud8W5
6Fvi1siHu5pMbCqKbWzaq8tAlG4IjToy4mMnM0lsQtfRZZIo9HMUBvCdMtqtMNxVxsQ4vcr2wqKM
kyowX/EvJ90TX2Q0CDc4rkxuaGUA7wxXqeR9X0kxQuzhZe5LLyqYRYiBEg0OCmgn2qizUEmQpvJx
cmeRsD7yh5bT6ZFPjvUqGHQ4rFl0LeG85Y2dXtl9K72aWZC5QiOiKan5l8WY0gO3atcQuskFNpgx
nLuYA+LJqMkUEmosab/HcbtA/GhOvLntaGvjmkyWrl2Y4E3tLA1Np9IKgmJJSgbOGawesEnkzbP8
qtXJHTQYAcc1aLNzLZLeKMko9mbD60TwMVTNvRmHs61W80NBjpj+H56oU1mcxSHeWDmk+3GRzyyg
EUjF2pczjG2QlRieexWqqVKUbfyR9K6a8d4T4RTqi6jANNz3RS7YMzQKkif8RD0iXCpDg4AH5hrS
8CIrxQ85LSU7q7CirKSUznzRwdAYdQfN2+YKrxbCFNdjlR5CoDWqRth0SPTBrrAdcELzpQ5/Gqo+
bt71TJadQX7LhQzyymSrZ0LWp3QsBydpqseJfLeXmkRv0jkpNpEqlUjrhSTdmlzdhF3saXk4n8U8
/aiC4bbSsd1SdRcNCWSVZt8lfH6IlG48JhVmyJ0SvqSjigaCmrzUabXHWgNh53b4qPMwQtSheG3T
snXK2hepecdDR63povmKMFCFk+kcYT9todKSZzFsP1L/yACpqALeZkH60ffk9Wt1AlgsETWfi/qc
Iy0pDNWZTH1otlAttfnBUsnGlqnvTrW8qyhvU9Nd6WVzH6XVUz5G5yZFpSEAj064EMWYcib86Jvd
E1TA6FDGmJiDgHCUPiV3qBs0VTJ6oUbgRGOOo304o57cQ9xB5yuocHov3+CBDsEZ9Pd4kCfxSm/J
GECBPcakrsh77kOcYBx1UjBw0GTXTOljy6VI3EgMRXKEyoPsp08pvnwkDqa3MhL35TD9nEqF6Hav
PAZJiWdaFT2MonQVIiWylR7hDycEKAPZbdSJjAB+qnYVGaKt6c1DVMRHH71PZwjm2K5EgnaAkW/n
vP9A+7zyseVVfP8atRWUBmUBDsNHMYeF0w6WuSvbuDhZTUC0LyUWNxDJK8xHGWeui8IIeMSM32AT
FopthcNJtK5IRZkOmnXIKEOe7Mv6bTbV0cnjuPZarmW3BHzlhKRKZD5HUXTZYwZoS/5Yu9Qt90Ld
3MoDLSviVu+qVh/NOhZIcwib0QpOgXbwq3H2SrzcSW1o/jEU5t2AjY5L3tjfIEh+nAXcYmO+D3Ke
/T6ZuMnoI2q0ZxUlOahj6n0ltwymisbLrF7eN5DaHesxFtWbKcDPtwsNehcTJAMhuqXqMRvO3ugV
uXbajTYdj7k1309LxhJRBKRt9JM1mM+a0P/QxcLzFfXdpAXayEAoBg3rL/LhkTz9rAghumUy1a6A
OA25TCwWFemJbkSx7+IHI4p5Z5AjvbzCZG4y5J+Z35dX3N6SDZpISNJwGFpyQdBt3EcSYv/QBxay
0XSv8mG4A2zpIHvjU533QjjQFqvdRucVT4xR7LQytlaNneDYFC69paNmxUiJ9Pk7Dkt7q5o6GxEa
DTsu8bHxtRsR+d06KNXXarz2K0V3Zx0CWJcRxY3oRQWNFh47Q6rtWUcjq5uRk6kdKTwhw4rVdkCG
JlWoumLpvctoSksy8J3lKBIs1Cik4ukMJ6yyF9lKT62mXIo1FjSt9hQ0P4AXHOXFZtaQPdwoiRaa
yLGChkMuNZ2QeLdioD/GNm8Th4JOOAAGd5JdgrY4xEP9PE+w4avxjNj7DXmGS9ks3uRK3zfVdJBb
Ui5T7HRa+SBNpkIMuz6KADztSthRGjclghVbdBT6LSSwHMCK+ZJ3H23YdNuiwXCKZDrD/rR4Hf3D
lLwqEBZDEsEwdY3HJvcvm0B7A+klu4hFv0fpVTn0wmU794zaY+IUKXYTcAZ9VwFkQgqFuq/UdoMm
BM5k5ucJ2SCk342nKC+PuaJ3Lh2Ey6CE128mi75ynWNzZ8mnUJmdhq4fBdaR+5eZFMusz9dGHbwE
fXuvx8LBXPqVYoXwxpuqBGdNolijMsFYPTqNZgRuH1pfQFxkjmXVkRphX1CDFyRrBSHcRNmjAEl7
xuw8y31PMHdFP7lS5eU+xIVxmI9ak94a8aIvEYj3rTQB0cqoWsZMvOsm0sqo8zKMHp12fJjRA1w6
p/4ixYUlnyHvxlBWuWVNcqLW2kqITm1kC9PGKrF4q4wEgJHp9G9N0ZFwhXT8UHrAItba+tA2K0t9
JQ+/bVX5yUrayzgQXozQvNGkubKRw3B84lQ4ymluiqFIX6YEdQpzNye34JkGW9G1O6kGuDDErev3
zaXcxMRCUl5/r9e7XM33dUJFp2LmuYmwg9QRzcCzI0bISkxRlW9IDzA0sXHG4yWKcEI6BGIPiNTA
h1hnNROtRgJTwFGXzUhtLIiYZad1OaoqTFo6Urbruq8NMs9edL5Wfm35WmfI4Qbb+2i3nupr/bfL
ryvXG/tjH+ysjoqM8UbS5aRs1v1oYUnkrrPU+xBkv05ZadLOBLpAZ90/aEV3WxgI+60nXieE4WHo
Lr/wa6IXzffFrlbCA6BkWJ6ThwDfc7ZeY91L/fuun+tQs6SfyjAZpg8Sp8UB7E1xQB5EgqdAylHz
SVYvgJyFYsU+60RbAPOjXmPjghFYOOM5+ffjvxb7RJqcbiHrEUAKgAT/a0ep0FFU5QkVCwdrXLDH
AFnoJaNh5q7rjH5EqTtt0eQcI3/TQKcalaTCXWVhVOBjCux+ne2E4Jy3CD9222oIL4RLUqe0VjPZ
KukYx/emF2OB0Nq+R0t9MGNn/DlcK7doAJ8Kp8KK50jPhdjVfbbNAVs9zA/0SOXYLl5zm6EjtYU7
H6I7CZV6NbtFgkDYxvrBYBTkRHb0js/lFanv+WFR7TKu0zvzjLOV/YqXIbb19XQh0R92UheoBJk+
QqrAm0ebsQqiNwiSZk9160THQkdXbxc9D1Q8mSdmW32bLcJ/wGK27WsOhxPb9MmJURjtn0bfEUAO
0LS4yktziS5I4zRb5YGqBG7zJkVXxwFR96O8S459zwCZKCc5M+KBrnALiL2jSbtMyaxvpDsVzhBs
Lml0VU83+yuERM7pyTzP1BZYiW5R0BAlUAIMZsMTBOqboN2AQkcUYckF29pFHoIFm8O9LD+C8kDV
0yboNQqXTJHvMgW7QSiQlqvb4HsV9OOecY9+QAxtC/6wEXaWozNkHUBL2XmdHKhHW5MB5g4JH4bW
B7kDpUir7qh3fs9kvInFe+H53BSbFi7zDqSRckxvsycq6PQc2dKucNLb/La6RiLU1jY+eVJAijsC
oXRyQShkz9bm0bBOkzOW6BRNMJGhqG6yzrX0AzATJBPsREazn+i8wxDTLTM3flbtfFd706N6Kr1X
BqbBhXXZDu70mJuO8ASc/oK8uXb9MDryCVrcBUC98VB64FBUxWV4aKe+c64Gu96Z7jlxelbb8M+Z
FrErOOrZfzP3vQ2abqf+9O9MzHvsrX6OLvW9/pa/8H+grNUPSJi/RPdStfXfhG7TPpAQoaj658Cb
7dmm+8UDUHZWQ7kKHXmRTbd191085w+Zg30KGe7B1veCR3iXwagbPfk/X61782yeEaPWEGn0RrBE
wYGIciLbsnYmiITQpAER1U3trdoB0bIDr7iv3pOnVnDwJnAV96m4OgU3jxryTm6dOkdDsqWTgWlN
UbnaTh8dWGj4ZCIUZsqu5IwOvIutdDMBWb3HXOHqXbm5ifq94Ly3pVe/lC2QETc+RZ7A1Yn53t+h
26i50hGhboa0fHjXY7hNf9aKm/EtLfRHpxkcy1vUOirhHcfX0+SBXzgVlT3vkvthsBdPp221nY8R
mEh+feqORyHa7Iv7lmDSkzS7v9cS0NgEh8z0+pZYyk1X8AVsKkxQGh5vcJhnt7rnvHjlbivcJG3K
stMiD+Dkgzs65Y/mghGKbP1Qt8RZiPU48yuF7fUyvhg3tdtvZKAOV91lfWpvW4UqZDqZlyNqitGP
aDfuKyfcvKv7ekcGO7XcqHUN77OkvCfO1nJSxqg2qgX1w2uyrXfAGO+I+dB+Q/lvYm4lc8zWnVQ3
uRSufFcVbOLuRO2Wz5mXSSk7/h+uznO3cXVp1ldEgDn8ZRQVLMtyGPsPYXs8zDnz6s9Db3xYwAHW
nu0gSyTf1F1dXSWgd3bcH2b/E0r8en6BHBRZdnVtqkuEnwIYxzEuT+JR+0YzbnHycLs1UGkO9CNt
+mFpQ+w4H2HmWoZTXyCEfgCSZM72htOfXfj5R+rlxxZ06EieU98ImHhyddCY9lTe/Lm1ja+MKMUT
L1uIlKtfQ4SU3fLho24e5dv4rxodnkon+DRYtAcq+DotHVA0HyBKtZ/9Q/q0Qvdm9bpz9yH/zakM
Sq9EukBZqPmmAfjk5kqN5LCQGz1YMDGSHEv9nP5qvVsNl3bwYfxY9scGAdkx/6XiNVPsL2rXuiOr
rvCgIdv8ErnLWzu6GI65wpTAKAlhv4FEof5/RTundlgT5U8dYJtEbKV8zT+QnjfZG2ePLSz1UL26
MFnqgKfixUdMHteX5M94m4PJuPJ0tlProEao2t2X6UJkITeScZ4z/YI0nqI6coXrGXu6+oKRxAsG
6n/yya3wl4dVYJdHVmHsID5TbGfWSIpwzJNy6IPxRXI5UlXzPMie8ARlaJZ86InLgCqiUwYI7i8M
/fxDicPO9hPjrnxxWHIEts5yKlzchu05DusP+Go54r8ez6AN4lvKQe8vXyuRqugujQv8wwbt7GMP
VEPZ5YjO/AEfYfGv4pIsbfol8aeDus+9Bnre+IpMZLQPe0qIl8lPAJfF8wdlqvozvhV3VJquT1yi
+NPdueH9pi9sPUuEqcuB9RZmmE+FqBbG7vYwHCBb/v4vnsPti/6CU+z5/QsGS6lhby4464NroGN9
qx7rl/qF+k+iHqIZxwEbxYsZNknu0Y1YfIsjLsM/GyU9gt0g87mCfAssHDlbr68dceVImnDwFgK5
ZxjKH04GtpG3ETrmzlPhepzmyjzneIuOrU3TvRcfmFbZX/MfFCNNJtXkjIIea/eslTbggPI5SblB
3CNu0lfl95TBPOlL/imPBtt5YX0bpbNQ4wOfo0Mjuw8WEtzX9BhSFqt85AxtrT/yLxyzwC0HO3NQ
SNaNB/pzBzG2oxvUrh8NifMMQ9LaeEAbzJ7E1+TZGtgsg+0hfybx/hrexBcW6k/iUqiMj8qp/cjc
1mHzZM/AVl12tC8DVziaIGw/Po2f+rEJWQZ/4s/oQzgpYXuKfcEFAKDjxOeIxUcF9UTycbt4lD/j
EwKHKJ73+IJ6vxuTy+bkIrzZQYZ+fRxsExUwu5VtrKAeGJz+xZQCHqGzevsgKhwZlPTc532atsEE
amQ3J1OxU0qhit37Cx6da1h8VoRo7HUxzwbCIF2zUMYem5PAXkjSIEiAFYRDW/1BCY6Ah3/F8rCW
j+pUnFTOLzxhcuSdcbjAy0+hve5gjHcDoab5ngD9pglVUDGMGVo9CzX1lKW+9EQZ0PkJTAh8h5Mr
BrD0zsId/4K18+vSGyxb8jeGXPHjzh4/umviZ9ZjczC8IPJBs9zIH2zdYZY/KW7a2bU33xYMkq5x
+1VQuPxuhecOYuzyF414W1awfjo1Fb4KlSOkvWvEj9LYHLe29ITXbKsfdIe5XB7MT0yE7aVYAuEw
GJ+FyeQYw8YdYLNG27PaFJ4YtrXNcQVMtRh3IE4tOlc0/8LZDITqW37uVmfQ7ZI0EatkU8f3Jrog
WTd9qC5IQsJMYduRDoVfXTO0nw/K125ge9oIpCVocmxtLP+RkStvFZxXyydcaV9yjt8FYCwkUGXh
Xdl5EjwdjuNP67Qv0M0lOh3YOFBwh5lMEYjN46lXXe0JFXnw+ArGILzbyfveTpAYkTTByrbPXUkL
JjxRgJLlF4WlzXHl6awxd6hu0Lp7p7tvSKr66o/6IzSH3tF/5kAxCSPemyvr3HjLvSEUoUqEICay
CbPAAfQHXbHLJ0ljCjvJAOPO7aiTS8Eub0+cCwQdu/rKXuGgUJayi7HiZ1tw9Ps47vGOPJ80ahEg
QbWXoRHJapURnlevQCpbcelSX3iKsod4cShWfBh/Ihyx1Qc8cHl8019Boudxfx7sfQVHCvwQrjng
TGjqkKddXAUSj1Ofhc2d0AX4UZzpg4Bwz4ODoMBYeiz/EZ26Y5b5rOe1gL5LJ4T9rM4HLT5rCDY7
UPWOojeNdNWe6/xxOdVOhlSv5Q/tsSxOifgjqOcs9crK/UCPQJA8kbBI9qIAN3mkWzif/+yUgIfu
cX2pZ2+WfZG+KxSj8mDMXUAV8aVPD9TZR65AJ0gLFR1q833FAnp5p0mmhv9NzJDZ5QcMCSLCtwGE
mRA8gYDgyE/bdaH7wDcsv2g9Aow1iEdsX47bqQxq5rx2BWg0jiOnAC3zQeaWJHWXaH96TKX6pbgL
+TNFnePa2uYcal+Q0pL5sfDXmvoB88eWR5fETDpMzaErb7DlluagRM9F5lfsBrVTuQtFN7tW2M1k
qEQwjeqvDnVGsTgZZFvK4yihuQJ91RnQCeid+cf8mRe3B5Lt3Gz1LSNoVT8fgaTq5ySmtCX4jea0
MC8aT+XRXCnSxlOQGextzow2F94jaFV3B6M8tTAHMncZ/5EnzOyzd7AQbFCBGmURDVVb0ZxZA/x2
K6Sb8fvL/cjyVuGMDtKier3hVnFw3affwbpWVMOsgHJMXrrad5M8ZUg7HyRfl45Ndl7hdxOEcY5g
I+HU6y1u/SI5A0fD02zmc05zPF0GdrE+lXlMaw6dhq1DcxktPjb/ZcVtoJj5wgBsX0SDqS3oxzzn
XG5zLB+DdUSDiloy5RKEbLGO+zSNx06ERo46iy3JaN5+zR97++FXI2DGQ77DqUQX8I8cHZTaW8eD
+Ai9iOLXWY05ywlil+YI8r3+sNmIIw6YsKd8jmlKxyLt5ulhJV4WXjR/KP3EOugIfr11klcmfyPI
RD8cSQuNy2G6PHPR7DmFiWLZMQYL4SgiYGKv24rbIrjTM8cD55M9XFk35hHtgNa/IoJF/IpDBJVm
0R3u5QH8ymnt9iH+zD+H80cT1vZH8xdPn7dviGD6uyU4w99GZQe3EUkm30/ZmNYLg/BmENMwRV+B
BeiRfCSXPSB/f0P4UABjB5klvftEYj52lzttXdan4k7XRfeyb8Iuw1E4xozzc+M3gktrUPtiht3X
9MZeCvXpljL3JCbx0gX9RGpENYkqMlEq/2KCesmP3JA93LXDDh4EO3+M7RvU/SsTfLYbMr38WF2r
5jA/LX/3PooOoH3CZuWQ6jbOpwRFSeuV/cfCrGy8qPYtGdzD9JaN8oLL7soDBZXgu9ke1DA1zzn1
3Eea7ubLfpAsd9YWn0TmHrQvbGP1bQxYcOgkXtvYMdmzztWdxcuKLHxq5eAF7OkLe5At7yyiAzY4
FMFD6Yz6P7Ns/Um9hg4dcBKiDyNyyyPGkiSyTvtPfJFuLHc+hcaW6XFwx/xvXtvlT3orb8apDgxa
FG2dzgyuJ56u2bfobWd0sfa0mSC/aQ7FNRqvVfa+Gcde9rmp2KadqixdM3uogRAIi/eC6fiiEFBZ
b9kfcnL8DnD2Ocg/AEzCF+7D5bfRuOONDi1WNLfim+yZwKrLI1NruJKpSm+El7ozvCuiCw9O8a9i
yIgbQXcFK8lt2nWQRcMABfXOlYdDa1DqSN8AR2nfE4sCVlPRLyISF7wITL9WqQjb6Yf+3jc+qyZm
/xPs/ELQpFnPP8bkxx7+0bNP0o5dBrw5870OJNcMjDokzRDpVc1Rqrqm5T9YVm98+DD7FjOa47jd
aSEZLLLJTWJPfBbgA+7owaadh8fYsMenGZ1XXw6jLrGJZlXlsY4O4rsO9qE/mqyvHyZQGAXcAxxB
etaw4cCNK5zc/LM7d7BCn7UkEL6jBqaGU0JcmLzYtx4nijiqE4G8tG581iv/rf3Wgvk8Pyen6K17
mTkwSTpnm9aa2LSTm4Nk+70z3mrRlWrnk7aBzgZOtEvfxX55IoRwK6fIXQ77lh7Dz+jfdK+tc830
ag7AXHl6n3O71V1WYq0/p5aLyXg9nZvpz/zJecbHfJSBRiw0vL81/8qB4gd4EzmbKvxreoqqTv5R
3J/RIYnP/Y1oZPzQOa4xgZZPOALxl1V9gHEBzDgQx4IO9D9rbycOa5bG6A0rlh/lFFhPxOYn5IbJ
LwccvcAw5Xf5PfMZSDF/iB/WOURleZVPORXd7QxVRPZJJjieqzuxQPkhr8GzQTWMmdo6ICAAGCA9
7NN2Cvrs72DHT9YFhU+r4WXNA34qyngH0d8QChQ0+ouIMNDooS2Z071zKI0X3MVn9bEGq3kD821o
mGXjIQ41+1P5ag7XpXti1C8iBeDxlE/c6tXqiASKr5qDoAWDy+LGbni1cRbXPyB0lX4UjXNU+dr2
xX8gMhYUnP3/HpToVCqaPTcvlnFb+pO+x6E6TmK2cmjqw3OOoGzytyhd+ir4DPQsxiD6V12Z9d9g
I5YaLIcekxfD6yKXDe1Mjr/jI2jfHyI/1dlYI5yeDv2TEZ0wvYflGNFO9g5ORwhfgXkQ8ZItAVii
vhY56DRS7rHblwilqcgZ3oY3/m9H3A7am/XUVk81iHOkOfr7KBxIvB6Y9wPBCjqJDtnb28T2szUe
YRi7xpVMA3thccZMfXHMihtwlwLCqsvHAF+TtbGYE3Z1wt/U7w6Zj8lXqrnW/MqbfZFc5g4Tox+v
Mfk6gK580jKnJNu0lzfhgWOodtlUdRgnFH4IorC2jA8lqE0g5w/IYuOsuRz2B/LBFWH1ZkA5JtHN
9iyaExF2WAqGYXq/O2B5Ybu9k6s395KsRs8eli+e1vRGrMW2luzbVbLPPjY94tLofXxJvkldiIvB
ctkgMalrfOMAGZfE4vRTNG70nqq099D35KTUhHrqj1/sbsufkkY7XkOT6Xai67a/wKykEYgmcCd/
IGovkOu6rCtoDBb0YfImxfbyhReg4CgN0Ewk+XkQktrbSwpXJBBVd3rDGlwlCzvlhmVnzyJlytwT
0mtvesIDDxnJqAysULXpOhsv84vqrce2tYmrfRaZ8jXc4ZLRLM3o9zskZL4T3dMyypeg/6RChBQS
mBUxgs4YvMbkirA6PIIRCSGq7DrCmrJLu/9Hyx4RVa47QO7qcZ7RUQCDISyBGZFN9gSq9DNrb9iH
wrSKj1n4R7iDibJlBHlyBFLishggNZjmnxg45x8Nl3a7BlQk8FsmrJqzgCcKMSUnRcqPJEkRdsMX
5a260kF9ZWTmg5i9RcRZ5N8mCM3eX+sK4tdim+/pRx6HbA1cTfmyfPFObCsaCbtoc8LP47WAPfWs
k9Q6Zu2b9Vn5UuWTzAb3kdznhxSZbRDH1ygjSfCiS5ZfDYScKzhYd3YtmSdDbnFXDtO9fKWSjI1T
68yveKR/8PoGqW0m9VceO9Z9ObGQAathgj2YFyY4SJPJ4VM3IIoeD4S9i64hwB4S9T0dgbsxe7SE
ZxYlpUDMX7XurVwDSm0UQ8lf82deC7DTElzkHpLPjDujMUFGR0kOSIi0Go9d4zEh4ms9/m4eXQL0
Q82rRxcfOf6At7KwSQEc1d6ozpiYWL7Xwr8BdsyK8QWEliNYO9INleXr8aFRQyLnXjmV2pvA1s81
C5FbIVwRH5CvWMR1nzzpnnmwZZNaQ36BIsGsrKj9eoyDCon7uk2kbV4iIJvhcrQXdwITlb5mwIr6
wNVzrbwzXygS8xk8ndFtAUjb/dlwv4Pywgeyk/E8GraU5Znf7l7NmlvJHmgiX5Ny1S/i4qjSc6YV
DurhFNZrlnfyt1n+8lDHGa+/gM/Z0xWXBz2QnmM3fOKxckfcV0O4MzEirqAcuCRU+G1KYPx6g16z
13OM6ZGzkCfO81KFA88oE11z28OgxuZiDBNKA2APeXHDKAJRfjA7eU99uXHuRQJ+SX+46wKwsc1f
gf1371yYYeTxeziyO2vI4NbslJx8pNRSw4G73yYpCh2bI26nDvdKNhghW8uCJSrbvdyxgnMFAA2J
Biuf58e7cAOM+oACiewxtxB2sCKXq+caGSJ2BaZSpLHD3YT+XriUKD8sOPF+9p3QGvs+1QdR+KcC
21/M+CCBoUF5zwOgytH09klrerr0h7nCt0CumJPvUcLvJ/MJ1hByCSppNUw3mztjTpKeNPQ8M1GR
3wOMTcn9HRJZ3nVpQh4/H8/BX93Xjfr4fgtUxvcBjR3+iHvPUpdh5HaY9IrHVbGI+A0vYTjmYEko
De+3zd3Ki8OlFZi3afsj4BpTzeb+t8bl7bhz/ojrZRLsg4SyAYR5mG32PoDkoLjE7uUbce3P0ZFk
Iy44e4iSAFocc3TXy/zBB093qgQCGZPP53I7/Lf1d96QjmZde2B4wIVzsmZVvePgxarQVGQX/FI5
DVo4UhXQRFulCCy68N8YRN5sXxh0TbIYNPzAKNY9GwgWw/HxGVgWCJ/BCxl27pDbVG3uaNKD9hbL
B4G9YfO2EtuWAy/CXKCicZvYYV/KjmQdysbZIn+hqmu50rNenABPhBww4c6c58MjWM8CVE5vNR6z
waHBuzYeuR9EAshtlIOxnRkGXmttO4ASQUwBfpb3KbVTX0HcCXeYq9A6X2ZsfQJ4ozxlroLXMQyS
SXs2sh8uEXdnXBIYk8oLf5CI59nC9M9lfjCUqLVEZdDS6kMZ0HTxfOxTRNNY6hQBrdO8rz6DtI+r
4rK3M4UNlkXeOMN4YpINj+MTBdK4c/a1mDnDcwHFc+EZe0lL2AJLJ6DEZgJm+3HlKsknqg5cHesY
Fykix2X0e9TuLacpJQdR76fNctlOrPE2De8ZNDGsA+siLNULlDZR9k3d7mWsHL1k89cqqMWQ0ril
eDDGcnrjNV/U3hhjLnOKnll7Rn/n213gAAYXKkPpgbg8wrIeW2PBRYql6Clz7Q82PllQdGRcAKGE
M3nD38dvlx4IToVKCtln+6Iu4f+eMHupMBzgVPJ88solF847Z64883UJ4bpxZys9KaDByFaojtYH
LDjsBlmC3aP6CobH0+g3r84PkuwyC+EUGLIrC3jSBVV/SEqfoeNBUbVWEg+uTgHhkwfLDsT3nebt
iVTlNVx3Bk0cedAjzxT9GZby/xYkMj2N7YPJ/eX+GFemZUTdDkESEqDiZH21t4h7InFiMqZHHixp
HpfE/e+EIANykZPoXgSYb8f1npvCj0zVY1e+bNuJj98nwQSU6UyM54KAO4yTQAXlJCuzqVzIlbdY
gdEBqdnjtNqz1ToBu6fT9uD9cIGeUv0Pi9E6JQjcgLLu81VweOcJhw3dz6oPsgcmGQkuObBK1lbP
z7nlqMtZXCKvFd6wNGHkWHam6uvT/qQVngDOmRyQN85MQgva6tlLmt1RIcQnom9hVCDtyn6J3A4u
S472mpA7sJdD76LCCHvKRXQlWk+TcoPS3z6Ds8HksMwTMjhQo0CIbkYRBSyDff2oKO/CL3Qb6HeP
SADU45kfMNQYk3QtSQXGZpCPnfkheuWJivIFZlcGci9jfenV7CGYAvcHXaP/4dCZX/u8Vm6MJUCr
SEGUsidq/QNAPaQXofBZWWPvQ7gEyWUHqoBJoXOhLMNzW1fzyD6Mdx67Pyl++2DA75ddy0JD1i2n
g6YGJS6Wscf2XKtHpiF3McUBCbRAoM4CRZaKpOSDdLfNQit5GGII4H4ssni8IQtopWClwcg0s7Ce
P4VvGCtsY+pPexSsw2I+lbWHBJBGeGP9Mbpb07twEPeZNIYwyxXqpwQpF0twex7PdlLiByp7cXua
ktNaudr0Zxqe96oXUAJqEikxglN0uAEApD+xmXLQsBZz0VE/gRFQKVWCpj0wMRkKpiyMfyCpCqXH
B1YgfY5Men7MEqniFw4j9GOY7RTxZvPEr9ja95gjCfub8MX3ZhLyVnHyrHMLTciocZIjPCOYRyHH
a8Up1/0ueCUaSPu3ukubXgcxMjklkK0NGxWYPZJm3QtwP99BRPh4o3dZebzz3vrljEgG8gYys5Gi
P74DbLCc2XgII4DNI5DdLXWrymfajNqNZQk5PepfWzb63m+mo8xbbd6Qev3wzYSnBhIpN5YuTlt8
EBMqyZ4WbgiyA6tC6N0Nr0gxQLeR3hIkWhgwODDjSdEOGNgJq09HHsbdjXBjdFA6aqaTuh0Acnjc
QnWLiLjYWH43IxZr81i8M2dYUlwZO9E27YPNi5jMbEbsHAwRfYBiETJo7DwlpBWdxlLKSxC13P4T
QggbFOedoIW8HHVF8mbiZSzm4ayVOIBf2cbG9NKZ8IyJzd1YRA2WubPHPpx9gGV8yzMkOGO1iAs5
6iMVHM0Ctt+LDAwrf1XGNObAGb9YiALtLTnZMtuV+irAJdO+9niPtyIEyQO2kGLr6e+AIJxhs17h
CQTZ3hHHkDUDnlYon09wAijJEIlx98Y3m/wj2CjJOvnqfnzDPAH+hFlUONpOMxh6WH8hTAvAZA7n
DoQpIiLvnEGQTN9crBI6KWIrGIKzeWi7KvOvHrPSDgsPc/9e6CqqRZOmZ7w9G2zbbv1x7FoZljBt
gYs+P2wmPqJodBpHTQVsUrLJLXOYnOsspkGjq7e0WZSjNNbK0WolaGQZJKpKLUMa1j6ygTaKXzGL
XGBOiYiDiXNCoVugqSXVEWARunw+RqIxHeMxikt7lmVW0qyIzoTSF5Md4KzTpfmITtK1SXXBlzZG
pJ/Vl1mfCyeOeoPGioWda0AhZEqeW4wb8M3FEcPckAQ1Nu1vV8afc8Qh0yiczslWBqPhZcQ1MeJh
Ia6IyGANVoFilXRfTKX29f0vf/882qXyo9y8/v6oy5WSIAf9lv0FZZmvhwXk5j9tlLJHcWVuUx7Z
OJ1/BbRzGSbl7z8yhpMQuPbvf/W1R7kxHall4XYqJhtxnvzfP0ofaFrNUTLj9EQv+9N/L8j07NtE
chvxsP9TmO5+HT7++/73q4m2dbxKynDdBbZTYxcP/v2yEGu+FOomC6pqOwktzE4h71Z3UReUFw2D
NZLC93eHCOeK36s1MaI4dm1O6+nvl78//N8f7n8Ns5Pf/PfDJo/CqSMHG3qwng6lJ+f3k3//yfaR
yX8v5/fL3x9qTftmiVQSF4VupbgUW/JKTrpfAZz/VHD+v5/9/uL3Z/KYHJRMTwPFmM+oJkk+nqct
VJe28eaMRC6JsS/O29dOlHf9u8RAc4j2grifXXHSNEfWYZlb5xGPGk8rjDroheZlBpnZIItp5g5v
ZyAD1fKvL0SMU4ToC4MWOoMn7LexIETeTaMwssFpy4DQMmOCQDBV8bUSIMooKuIxaAB5VtKDeTaY
x65GT2eTAY+/FXl262jawjo/NgMH8iRqDvJiDZzmlZSoeOiWvZvQVHO3n8wNrUDzq+zvnQYgqHVS
9SxSCklJ18W0nP3YbDH+lRsKIYAkaqffVll6bMW1DhQV4ms7R/awEJ6scA4DrdNr26JBi5QAfK5e
faTK6JNWOdLqaXzq4VU2oFZmjmpAU46hNoViKikU4brWjZaRqqFJrmVpdJwXMzhUo3oWzX1eufCk
49Xvq2FwuxGvzs4457HUkZG3qJwJHNAxYZAO2oatMvUxIadazyFE76HhUFVIXCkjKxSoymwFLqKt
WfJQJ9OdJ/BRS1T8ZoYRUkq7HmSdvtbiEMKnRxeSAm1G/oxpaxpKGxykGpTZBCDUZ+R0omz8mGoe
WtfOKsjrq2KRO1QL0SaqFkRSizuVdLQtH/QHjlAzJxj/OBUpyZ92jQQSS0zVjRHF0qLOviwQIA13
msOiCBxeBcFjUlGAGQGr9Ih61Aa2gwX9DKctw9GuHqtL2cp3ec+6aIUITSBEqF500Bowj6zrYs2s
mkkwAjGZ3+uRKxYEROJ6wTyPw6I9iJxdxpgcKxxsCewhezZJ/m4MRKOi9mVllnaORw64UqPRtElj
ZBbJDOExo8wmr6cxmRYXpa/qhAwcjRK0wk+Ghm+PtIf3Uo1a6FwVF9rB5nqezj1u5pjjNLdtHmFI
UeilBWU7ISv7p5UVwuJJCJoxRchxNl1cBwta4G+Y+fXof7ylO4SoedasmJg6VmGW1kM4NhryD02N
HWN3MQw0IfN2+NBjTfLnuYWrwuJ1WsG4YVTAuZeuqVvgZLRPIvKc1JhAc4y/iCHOaEPS25ap6t8W
tUAhLhV/0IlHBOQAHTM1IDMgmBOOqXjCZ0oLEepDRWDFDsiYad7LxnfkOakCbUPuo1WlO6v614iN
+TB3NPbR9vGAwJJ8VPLtiPoo0f8afaIoQjtHPl/oqkey7blsDX9Cu+bcNe2ZfprhRN/KCR+/f7jN
00DTAJyx5VNrgJA0aCdNk7JAyCaZ5eoNJRpn4vY06DTP9n0n46j6iGWiHpqTsZsdryRJTVagjaX3
RzqkENCItL9iWaPIV6NxLxWcBF3/MnfVx6wXtLSNUrApxcM+0+nUtVDGFQr5bCTrl5k3KYoOiWcm
tLzNtKi0yJ4txN+qdRAU6TCnWL+KOq02lQXXo9vm9JRxjljDlLpbRLP3TFa8kxahgRgtHbCtZoTC
SLylybXoy7FxLFFfo8snWt18TFqHpuFQEoUtnJVqvakJjhxo3jJFyq8iki9mBXl9qJcXqSSPG2lz
09FyjWeEnHDdflf75aCag3DacN22hb1BEnvo2FfM/mUViyVUROXcMjRAjrC/42TXFVZ+tJn8ho6r
GUyAqEiS1oeF+u4cZyRCqbZdNVV5Q9ENQUg8AsIuVYgJa4CoDvPerKIJS29y+GbdhPO0hH5bnVBF
FnwaYRW3VmjTEVv9vtL/esR7cQ7SyEJIVa6q40Yggwf7eUwb5Ta22XMkWe1uK5iHcvaCn7r4METN
2Yo35SRTz9LzVH4e1omiDlSsvhN2080PJNn/LuuYHso5/bcmJTpbSvJSu4iczGFtfgjpNp2tpr4g
x1kEGU3HdA+In8VOkRAj6llm053FpknP6Ny8VvpEnkclYy2kiyRsbJvmNPtCbiQeQlevzFKnaYXm
opcD6fk0EzdbWuGlvUAVMNbuaCx7xabpHi2lP9kSnbNeVqDTloWDMSCo0pwO54Jst8gpu6AKt7lm
LumnMZqeh0zuw5gOHQoPO0RC73CM+OclzVtfNcp/vSHRHyChr4vYcBzNc9ijKeVpuvw2lPHsJaq2
BPPU6IghTmGrrRy1qqz72kx6ZHSqX4rFqzQpcDT69SYYMUUxZdq80ixdq64rGh+t4SwvCrEtW8uo
TrKP4teIoGf5OM/b+1IP167swQjyRTlsqMep6S4DnCYTGPR8V0ENr5nh8PDqQJBLXE6G2HANLK+B
OlcoLoJCZ7QchfKCQ2ktCUR3+MzavQ6o0A5y8Uz7z3VelzPmaw9CpluesZV0QRDQt03bcqLCnZcy
EJRMqP5WWY0oseYRv6ufkUjvM5P9qVIloHLDDFMi9EMZQ+vQk/EsrNaTRBsyOrkWJROzgsDtCnWf
HZqpf7F0ia1dAFWUdJKtLTa/041oszZHqDI6OFUno8osAmnmlaGFw4xNgJ8vJIfSBNVkSGCaogkH
87tlzYjSGKhGDcs8my50PS559Y/GfcSSde2z2f603WQ6cYrMbTVx/zodL9tmpZc1uZpaCbdhfF/V
BTLreswF+bRu2Wlou+XcoWsEb/hvrOkE5nE3vCbCE+6joAhW3/pRNv1NVzW6W1SWRCT2kBMw0YuN
p++4N6JACBWtOaCwo9MIuAADbHXYloT0u0940pXqTcv7b2mYgk4m3GhNQPDO3P6kEUSMli5hzLpY
xh/oXHpqjCqvJk2UmyXkiYQtf5CWy6qkyXlsKKGameLPEs5Os0GSQxo+1Ii3bHmiOEuN7q6UGO9d
it26PL5z4Dzpppwj9YeiRBPMrFPMOiMN/1bMd6VtoNt8x5jE+r5YaR3iAHNai4WblGnw1QDoFeSy
aExT6H/WW69rzxp+QVcjHdsLwgTA+isBCwiBmUy9Jy3NVZEG/ZxblF4XGnHyBPveOdsi9qb8y6wx
dO+iEXZQlgcYkwO5/voG4Ax+mA03kV1yJFT8FqH3jVV6U3DS3cZZv0hF90rbOuekCXszoyFdltly
lhVwb62sx1xnKBGKgNUkYyW8JtQ5xblxdekGYjYUZU9C0ZbIBFQXhM4zEHAkPme9QT4v7o/ZNLWv
PbRFv6G+jrrDk653wBdqw5ChwkcmSJW+lSqg4U6taN6r70M2kg5rNNzR0RVi2iuHKIs99q2YHsYM
ES+Cb5Azo5+eSU2boKcNGzow35ZmMXhFrn2sFnS3RO1OM03GgJbSR6e217JWLBhQ2+Dsi0fPV4/k
kYer6erOySUkFUq/0pfVV4cOheGUMEJgZyrGzp1rcBDUhT5wGus9pRR/yg49qUWckaifu+SUtge8
B3ZINWYbU5jgEeXaYh6lMJpKEy+ikn43tslqptNCwXbei/pnRSzMSzuB7NZyjVj53oYA4bOSNOm0
RNuDKE7SQUYc4kA+rczbHhVAXc9j0cdhCTojhDAS6qOUd/ltTK0sSEaK6/neFlmjRA9/flXOYpQH
UjnpoGZIM1naEuoz7UemMZL0oYZASx7iq3qeg0nh0aVKm0J4EqAovdL6vcavpjbBN80resdq6U/8
pzBowc8I6l3d2PJzj5wiTXAVZ54sRg+rke/9ApRPIq14EUVwEV2VpEcEdWuQajA/NS431ElNOuUV
tCBUI/ahAWYBfrcVoqz1iT7Gn3Y1Ujzkamwul/5j1JtwEyr86odi9rcaF+cO5rZl9DhCAaNVyAxv
ohlfB4XB7Tf2512hTNdE8GpThEa2ws0QMlHzsXf8IwjIGCvyZBGzZF3YrdDRySKAnFJY/8O2i526
5K8Pgox3uSlmV1mdhWfSXYWz83vr+tZR+9OkpyA2JrXGUXiqKyOMKhIFY6SqKUYc38VAFb0yHkiG
3CpXvuf8/7F3Xsuto1mWfiJ0wJtbkCDorSxvELLw3uPp+wOzKk9VRffEzP1EZJyUKIkG5jd7r/Wt
QEfXHIp2pKYgav0J/VbzRkoCoGRPY/tkMspp9To3qhIDBQA4ryVhk5yUTczmfmsUFWNLGRASF52E
SvTcuIw7PJGcTizNrjCR0N302rwLFbvtWCsIJ316hi1L5yxBGSopuE+kPt2Q4K2c1b7bdJRHOt8L
D8EoIG23yvLI9clwGilg/jWRsdNsWG7rwreMs2BnSuHbEDKtAmdM56uFG5olLPahIVtVEkQzZK81
OcoLIqh0u/BVk1+o3nOlV5xmrO5ir1U0FUNu0aKg9De9SaH4HES0CqeOtrxp9R7yf1r93jhONKjL
exCWkqMMPk1KtOZ1gfw/KOl+BEHHtiuNj8PMFjf6zhUtIphFk/Cwz95Hfj0GBVINAbRqo1SJUwWX
ZBpfpmnEQmZRAG7z9JjV9fMUZGvoz/4t0V7rrvsaIgsRbcBWsqDMseTtFiQqoo6rxW09pLhDUJBI
+YBewdwSjnEIqr0iifdqAsmQKtbOgDZgW5puor3trsSjdpdY7H+UHhuJqeEK6UJLs2sjjm9amLzp
/UuR59r3pN6yML6kQ1Vu2myiDRQNc9OZTlBtUW6N1cPAhORQjfrtSqtbNxa9PLg1HTP9ZLkQlGIq
iyga4bd8CBOdBUnvnW7Eeyag4XOk+JUBa8aweSgTM8b3ogu/SPH4Lgy/pKpbnivJa/cZWsqOWdWY
zG+rFiVHn9EgYTO9fLSmNBxF4tqslIMEtyJ3S8VDB+BUSSifpapbG3HKnqZvVhkj+IK4xn3X+cpG
9omRD4PDlOYdtQSD1kUxrQfoGothHLEdtIAjQn2TynPNZTYm9sQEWGNTUBBvy2XQTyym5OKEx5fW
BRE7aGfVt8yyfpRUyFdRW39mOmdcDr3CHSf9pCQSFekInp7Aqshgb1eYWGlUATdgm5GNUSEYH1RI
IBa+Lc46t48aLOvBQOsRa5QKukBmwMYqIBCzQERH8R3Spmya9JdgEh+FPB7UCgEzI41niR9CipxI
8qfRGRP6yCHNOEGFC1dXn5mEC8ozicct802l5gyvKls5rwte27p+G7ppOiXa2UpxGsetkLgwPzK0
i0CVBIEVc00t3eI5hKS+NHEVrIK+bu0Hvez/41H/NzwqsDbz/5jevcm+w4/s35Co//ibfwLe1P8y
YFRDLwViKqq6CTDuH0xU0/wv0RINVRUlU9P++tE/E4HIEdIsQxQpg0iqrpp/EoFI9Tb4gQU1DmSq
rBn/T9HdLB15qv9gvMFd5eksTQHzC1rl3xlvrVwH4RQMAmw3Z1JbN9GVWaEYpidvDGIbEt0iYeVw
JIwldPSIYrE60nkAlnxJ1EheKnD32dT09P9D3xYaFuRtn7gpZS92th9NnQJEiuVPUNnjUs2kSwXz
d9vF4UdpBAGlnwDZJLPILs+pKpL0iJA0RcLU6wgKuDGdKac7Cmq03jTDW9NCTREx0BWt0u3G3t+G
plwt47T0bOqqra2k+d5KMq7/sdt3oxVjGEG+l5jiQYOaR0MVxWJZRp+j3AClU9FQ13MUpMesXTTt
Vag8/Clk4hghqyIvRVvXjtz4imIuPLkd0ezDH9KMey4MwWpMkdkXFcRpQbX5Fcx3fu8KPvrFtpOw
4NVOVeW4H9TsW9O19wjOJZX2AlZ+8dtR/JZW9FeSXZtTJuKGB1gdUDeLUoPoMsJldIF+qeerHGLi
BBadRPUGg0FCZc3xNMzIeZFuxO4jaK2fGAV2KRv7NEHrmUkn0U9kt2RYAJJdvmjgTAsSUdqkCQAX
DM1Rjdp91cJmDcPgnFYq6phc/fTVoDkFZNFTENXLNXEtN+EGKJ5lWA2KSkkL1FRZuzUD0uXkzDpa
3iBeyvY3ak6WLPuvPViQZdpjjlEM+atVDWPbE2RG+4nx0gqnowpIIZ2M60jMwGJMVf1UJpcYOJPR
SRGqm4TBbMJ+VgNQ2aSNcBWUTFqUefytl7TNuwlJhKXR8o8EwhNCI73mHS6fQJImZBPsTCM4SEvJ
UC61iXYUvBHzY5F8ebmVbCOjcIHfiLbU9xCWDKFekyv6HMJFsbJKuQQBBoW2S4GFjH7GIo43ndEN
r1/yIddJzBmvFBqkpZL39cYzqCXJerGXhsqxao9ivlK29oDYRtbGHopp7x+pqVlO68HGp8h/6+O8
eGVeHDGWmYnfLgsisNg3gcHoCHJFSZU0S/KlFhMrcKqsI0rZtl83QvgSFznUe5Cy3oAnFfb2SkgM
LEwi+DvdGuWFFGfliqlP1FQ0z4rQQrFQ8TIEE+FWd6NXh6cWMZzlzek6vjxuIsirZiuIy1EW3JrZ
HZ5eeSK/rFsMGWbqNqXnLRvGXsoJWqgTDXZE0i97MQ32oVh/hJPO5DTi2+oJzLDauxyx3x8RdJgh
jpK4Ka6C6Wv7pLwYfWQe4whxVhQB1tc6ImE74yf2w2jTp93Sm9hVSKqBV7LxPwVU/HE9Bq41pV+A
646BIoxuNlRrmfONDjJgpAH0o2hsxkRq/xlC07iAbyDRe1WkSGebqlJo70fKza1+HjMRj6+aaxD/
Gn3VE7/R0KKFTvkWjeUuak1scAiCWnP6IohbBX2hH/yoQCU5FEgw/ebSau1PLPrWQpCJjqE8DcBJ
GHCesrVu6Jsk0Dqv5UHhcKkNMIIuawEqKT6UrL0s10dfgi7mj8em7HwW/DQHUsgBhoc0KodyZxTz
tkHzTYd6/LprooOgwBZTdKIxkq7dSiIW4ELKUaqlorFo+73E1bEZsmGNmh0vlK9T5M7AUmTGuID1
n9pEgg3QIg8qDHUntBTBbtjJdpJyFQvjXYMjRs8t3fXCayK3IYSK+FVQKRuxLulI8BkRn8fAEq3S
Z/gDcBlj2rQGOkxikzFG6JjNROst6AfNySQsbpPcmS5r0w+/lI9dGLCyjHOAmYWBWEUTlkEM46IP
f6Q87y+WlUFOm8yntBO8lSo05i1Hc+/Ty3KV3D97U3sdQtxivg6JS6qafmsxjkusy9CmRyzKqKRY
5q8vhQiJ5PaZiDZqPuGP2QyNq6d0R3qtdCKBgJpIbd+mFN3zpL9RVj/kYnKl+nRtxPJbNQkZDru0
WRm9ufcSprxwbJvtOJwksV6Zkkj/vBhY3AtFh15ywJbfuv6c4BXRBynEI4kMxamVjOcskKaDKdVk
2RSoNJTyPRNVSumSsFdiS1jF+fQxlFHhTlLwo0z5sI+MX7ZIMDesTSaMJcoHZTMWkpNFUnsxFDIJ
qMApXjRdVY8xVI5J0RlamaMQjeuKwD67rEP8/712iqxRszUDI6aYYOmeKmiHRJopvtouBmy4PqxO
WRDFk06qtDJo1ImSlqphKxRIyaZyX5vTh6dm0TYu4hcCCfqjVWhg/ih9asVQXNOBNXJsYntTGQ1o
cdFp8bVDVWaXXg7Qm9csclvK03ZWCQl0peKnsDJxX8Uyo38oe2yRMHhXOkGpWATMVI4ONMGBi5hy
62otBYcEGA6h1/VK15RxIXlWvlPE/nNSaH5FpfCi6JXTqtZnR73XaUrgyUYk04ZLVewCeXYWNH0r
+cy3oTV9x137GRE3iKodwzJRaOOOQWkb+SS5ymmwg718GyNrWAqeiJ6UVtainSSQK035JMYscVis
gywhlrqQENQMZGAsCZ5+KovZ+tok5yJlLhTGeu6hipjDpaegsBCqjAxnTTFEh2qG1+mCvhmqFBlK
FIyLIq4JcougCQ0SGVtV4ZqFfjAace1TT12OdFjheRZ2nDJBl2trksZ1rPhUHQud1ZciGm7UMpH6
QYzDvTFpNGd078a3ugKx2eiAIEM/PgCvX6asn3bs9M8+hUzcw516bGCubYxO/vBKWlS60RoHvxMD
W61JFdIMBHCi2nwTVj3sSRoLl8TeIqvik0RPeWkVCymvvgc6oKtcyp91tbw3hUJXrmYa8VVFx5O+
JWcnuYVNhVlQvZKObSL/SV/ZoqtIj4HfjQmunw6Q9iDSlI4LcmZlYfoMayCFUpQdK7j3zO4YVqRQ
fZEbSaaNgns9Ab9dvcC/9wQ3N1O0SzDPliA41JXZQMGJusRpfSAFYj59BT0dH5mVHobYFh0fbtLC
SBnhCyJpi7h0ixFzUDpJ70Lb1CziKga22EfWlOCmGCnwWuG44EYhwhvt9iRhZ8wForTaTgSwiW01
x1HFFNFuOi3sF2TnMdKKUHsE1iD5FL2YSgnyIz0EgnUL44ZiddiQsSeNjlr2wGnqXRqZ07YZQzwm
E9qagd2kRe2BgX6Aw4YApl+ZibnqJAmHpRDJq4reNlYHVoEGfJQGtc6m8Q5BnhbHWBWpgkCtIt2T
QSBFvhapUJl3XqARcCuIKC+ym2wgcRkyE5utUiEOMeboXMJCoYySAIidF9tqOmfq6kmFDqv1nkI1
eAo9qgdjV3U0Y2OUOqZa5U6T41w1vZBAovkfLUf+skIt8o/vHw+yxpY2cXVVegt0WqWaBf5IBlP+
NkJjyucV8pCemqYO6NZ6ghUeP87CRlwRg3QqWxJtmEXK7eOr/+nb/+mxoSOuzYoRxz3+NqmSCgWw
Xiz+12d5/J5XShjs9aFNkIYLFLjmV3/8o8UpsMQ/35MflC4DM0F39ucn//Ll4zcfz+nrymSXZkW/
9O9nE6By2r6fy9ShWEz99bz/t59S8sG2aAX+Hm6B+1jqEEX+Pkp/fYLHU8UFJt9UEay/XvjxWF5l
SLGM2EQcBm7NmqOCmlxZP2hrRqXgpHv8IH/Egc+/UicU7xFakcM5f/v4ARqNiQhTrrJEhV4sNc1c
MZ8D1wMrjjjNc+T84x8vyoCOxfC1Qc9v56HuX/55PGYpQ0ALK5btNIsmt2mTtTzz29o5WzlO8DI1
Ad2g2pCJDRWzMlglRFDJ8wklmBGN7Ex2s9Ih3Yoz3u3x1X88pqomLqOudUeDdctOLrXMhWVNanTC
ClAr4FB0Phf8fO/I2gx/Eyt2v0GGKzzAst2FIe7f3CcqcX6dP/+M8yvmFLL/5bFcp+iO7ow6PKHg
Qt5lW3/qBLy78T40lYyUnH8+3nWDtRpzGSuxl25bo2DHTVlr8fgjK9CvgUTeoaWpQGx9v6Tw/viJ
YgBkk7tq/XjDxXysH1/9x7fyOLarSd1xRe8fer/5HSR1A7do1m39UWz9UXUFINFtM0BWr9djua2Y
7LYP8dnj278e47rDLGC78eY8rqbtGQbFOaq40NB/qqtX0bLdhJZHHVwrh2CPPRG/h9dhm9n+ZlyV
y3qJUQfGqrHuW1IIV+dp+9qvXLoytk6T2iFwaoz2hNbipvNubhdv031iLlzvVjnaBZLhag9LeAFM
YUEbyZ229RIFnfM+v9iewRnmyDmulq+RudjPRKnXzFi+msJKP41fPNAueUEAAzeNMkf+LYE1iW/c
2G66f/VuTUL5AFRWCxhpAY1vwyr4wnvDA8iLuzw31/YvZXIMwNJ2WvRLlDs9mR/LvFoW1o2Mcuwe
sU2tkk/Xv4XlQc1OHBZEh/V0zrUvDs8INmCaNpb2lrCOpt1/yqweWyVqf3lb1iB1HYRYokB2O2B9
xxpP5XTWaRxATJo2tAdZ5Bx5be+QNL6TsFInhWbFKZEwxNLpjvZJvEZh2v0CjaNmYQAFDBYi5uoe
bKcb71uTErgNY60aaQvYmLCZFFCu8bEIxaiVRUtam+/wBd9a6qqYNpDGhoAKgd2kjnoKUM32O/qP
aQ4YB4nKQrcOJhvmL1p4MkqJnu3wWrp3nsOjGpETPSYwEtBvfQO2AIx3vQ2TlZEdWfzPLzYcJVpa
iZ2/TeqK8SNuF7w6OF+BUJWN7uOYIsttKZ4m5rUD/WsrxAHJcqNdZKOjoxmhUE2jzryZp3JjmqfE
OzNjOfxPfc0d2WW8ky8zzogWXbKcGjd+GUdIaMoJV1KxgMdIW+OaHUj+6A7BVuCTgrayMXbPkdKL
3vwUITghb6dT5Aaf4jmBd9Mvu58yWGR3jk46vnhXRkXbkvGef7TOtAqeumUYL8bPdf0krpyBkXUP
BKI6NHNV/KfIcWNs0oUC4Sf5zNJD1CNziF+QyFXoGGLiS6+tDZltKdrWrwcNcKlxvqbFsTgEuLeP
2XNS7IXNr8qNU/bv3WaAjCGvDbBAG40Ro/AgBw1c0V2A4ovc3lRRUNPaWrJVfodfhXdu5/vog0ug
1YSVaGxo1Cwjp72BZwRSvahepGhjNm6qLAoMrjSjX/TiYs0q1uJJSl2/vNTZO3/ekFcjz8dDPUHa
hqHOWSeAlYt3QEWXQEQ/cT1yytrF67QVv1x+2L5RK7lL0RpsNJv3BFi5w4WUTOvs18LRg+75KhEE
DCxuRK3LBblMfjn9BWZU7ptiQQlRLQ5cXH6wDIz5JWmLTuYtmw7BCx+Op+SGCDixRn1tYFGAKQHy
qeCbAZcJS5JudEfsLdgAtipoineqgCzmNsq/Ambxpv3gSq6rjSwtLWEf+AcuygQ2Pu0odcWDEHF5
M8TgbpPHUZpRKuZzWTxZxVerfKN+wpIDwXuTVxsRMxqFrWrFU4bRXqg+ga+qPIFm3qCwkN7Xsbjv
4NJmkiv141pqPxTv3JEyzS2flpd4hO4w3MvsXRQRxeVnuTiYt0nalqj7yedFV5/DnXklcZTKyqZj
Lw5uk6cI8u9XNOA5obyOX7EQW3LvUQvU7Ip7Ml6ZxPtBdV/AvPwyyZgBvbxpp7N1N0+cYRmOJOm6
i49wYZ4a+xgGV80dv7iDYT8zPHGbMCz01ZrmqbFOrVOvOh/KBc8E7hHUkPAqp5TRk684HYbbbUna
ZQxmjH3nUuI1XGnbfjGuDmyK5nYIo272q/GNw1vZZy/UmUYafQt09HxS3/oo4E3ehJ+KQt2dW6VG
GvslrgoHy2a1VmPW5Ee68zf9hCXtMTSFratQMEgdZctFyDsZtuMbzJUjx4C6G1UMd1LfWmmp+453
Gle9bPtPjJzhnhMHnZOjZbTPvAWVX9aMRecgJHozh9W4SkZenNGHoZQQQj5XbDItemtpK7nzzEEc
D5jABVTv1MnIK+X12Ny3dInA3jNreY7hmuFeJ7iBmZSrXnhWGzf7Fe45k7uw6racLMo48kmXsDo6
6QYQIn+fRvd39SYcfhCQiF8cunbJuxilJXcSt+P89NErlRSGXS3coDzmDuanDNWPl1dSVzAW+d4o
Fh/GnTAEW3g2Ltga3vB63o0L0x/n0XA5QMFH/8UXLiKjap5FkP6j1KApyDzMxC5youeZUMWEY0tb
4bkLOFNcG0p2LmSuSLRTkC5W04XEd4dLi/cK5GiR7tnYczlUkNmGLQYCl6VkvJk/8kL8+uDKY7ow
FkiVt+We+cs8cZasC3f9xExcr6YFzPRLyvMxH7ivxp1t2L7giYMeGt+SQUFxxZNwEJ6lLSeJ/16j
l2HxxUHQb7MJlXgQJhKOOF/y+flYXPxMod12vk+1XeGgks9s6cL0oulLLX9JXuQbpzHfMz17N+MA
fgS9JWOUa0UMWRwr48Dsp124yzDn+8Bcg2wnc/4Wsu8I45pXnFymMoyzeEXd3uKa4WJhT8pfMlRS
Z10xitZv7/wxa5SUS9pKdwyV/iab1uGeE8/gk7wwDEpb7jz6JXs+GWPAG5O7dkDNait3Pg06B+ZQ
jizYOodIFl7KuL9X9T5kQr3zDxXPEX/L0n/isk83o++gthW4oAuH84KLmmCIj0zb1cyTm8ZR8YfO
Fys9H96A4XKE02qpAG6a/2qYL1KCKLjMkl/eFpM/L8FWfFq31brwzvUXt7VnuJwVMPZM2SPSK0xm
jKsHbGHhhlWUsOcvR5Cf5m2+SlUnkVyZC32viDDdEEYfBxYL6gqi1i+1eJPVnn81gD/SwB1u1A8C
Cq/t86z/Y0wt75UA5UfrzxyCfB+eoxEkmNsiFAd+izstIz1hM9f0ueob/KAyZ9IuAFYYtHrbg3BF
0woklUOswayy6j3Fj45aSVDX/F7VrtRO3yVBuJ5w/6WbxljR1IKIXdTnCgeO/lTQPkhk3MDSQjt8
mDc26Ta6Z4aGYR7kZJg2i56gFOP5PJZvGZBi0OT3GTkpUg1Y+BC3YgGSBkDmptkY3rSfD76UPZZo
q7C/vSYplcUVy6bCYVo1ux2acmmvpyeGKIOyRP81bKFiEzlPEaCAZh29M532PE0fYuiMZnvqnqgR
x1vl1qHIX7QDoS0wVRIaIpJLIGyWHa3BUbv5MjDzQwF+gld69msJhjucitU4nlmZiz24h0PA5cqK
WIVzKMLzYfBn5cr5ufoH0oMUtHjpj8le/4Wp1XiO2FFyAfuOwn0K3+5UsqaZL7A9OWq8+O2La3ZW
OZHeh9NzPVjL/ozcs37vxgV85kazJdFNtBX5Ju1G3OCDZjBv15GK6GnFHIi8PTCPRM0Pl8E8SuIi
7u3OWuqK47oug1xTXYXnCuqO6uRvjFdcAQPmMGraw6q1DinLIX8ZFgc1XEL7dXPEjIwCDCvoHymA
EY+j4wefVyvDQsT/6iqiI4hPPeneFi6aJdeWG2CpYL/D9DqTnOXCNp/QO1N3ZJHOjFG3a+kIxp61
QcI6hYVwzwS1UA7DiMVvme7rr6H+hTisCxe6e2jvEIprW/lJupdLbkrD9cDXEXtT7ZACmCyNGZCx
XOI28aiyE1V9LqlI4+NZG58WWU+1GryXMiSvDx8uNFuZ0LolEbzYl9jlD322qGQEXKdqx6EwN+kd
BOBgbFVtSc5H0NpBs4DumyBwP4UXwWFt6WhcXGsWtpXDBdhUCZunvciCRDnU7w23O6hzkywru7nq
a1oWCeZE3Pp2ccSq/8Utl0cON3GEyl3kuWckBfcjbQYWchYWxQ2VrwE+DfWmkXo8jAmqQ1/NL9OU
sbMyB9+RQAKTzckNVLeJD3m09IV1Ii3SQ3+g+Eizs76I4WJKgZnb5ZZOC92TYCVSQGTpkgpE7dli
h3DJQcJNGjgtsZ5yLdGYgt32YBaHikbt0VTO4nspzJfQwK1MYFT7bVqBfS4FIAqrFFQ7DwRnmEJZ
+9LT6dbwuL/hhcOQNygHoYQTvx3Zeb/kva0dx2yFX1Zl5If1PLwNGp7qZlEvxRZz6w8CSHt8b7WF
VLgRTjR+QveIhItsJYLzbi9NcEJFQkOdj4LtiZxzn9WzvjRyRxdXqKOertaiXgXHx8JEZtcGJwx8
PEqdq6W56Y//PJ6Z8CwkUOFOFcHXP+VoeWJ/3VEXYNZNkRi32T5SWIa4QM6+fYr01xba8y5jGoRv
BxbcAtX85K3ZdGOybwMlX+Z6shUjA+xY09PsuWjXmsKwuowwRTfcSTDB6vJuMP6UdzKdONfsnALg
haxhbSLltat3QYalfCNDS1+8uyowZJD7AEflhsYus7Wr1fp28YlIv8s2BYmINCMhU9oK+V7WQbp7
e+valNIiJ0iFy7JbR7jRlTunWe02oWvKpIszvgxbxh8uBcjxLFUFgk3WpbHXmmNFo73ajd0l1M5+
/zQlb2rn5MHoBsG7whugomuDf0nVEn8WooO9BNPmlHxNyrK9ZO/9nShQFNTMwIySO4yny3A/LqGx
WNt6z6wMebkjwfyT/wen5CQ/N2caMTia4VRQjNa7E4haZA+eugTGNTBeRI5wSGUA3U5JpQ3hwQcj
Bvl4EclCIIAo0daIkR1IQHuQAu64nSV8iN29+7Qa9to+YHSDUe5LjIRIDFkefJjuwV9PT7Bx8EpZ
QUYe323oNph7fP2OegFrOeiZLcJH1srs9xZT8IH/6CxSIFwWG3WR362VtGLMZDJ3yhffXJoH/Zki
iyNTGhYPqsYOYwtiGC4VpBQMeXTaKdzRR7VWiFsL9lfrYCWxRgFjIthVgiVgJnrvfBb01knY7cZ0
QxtDv/g7oNDPcrsugVG5GKE0CnMnRlP1PT4MO6AbyhrKj7LGf34luwI8bsBwhr3HJhDnJC2peDMq
kAW/HvY5QeP+B2BfQhKyRfWWbQCURMCfSleccxfcWTS3LVx1324QEZbnm3eEaLE3TgIlBds45U6+
E0d7uCE0FpyAVai8T38HtneQtpfDU+jgCsSNML3p7/69fUaTJwZbYMeYw9eMPgdOFnw0KHrAt8sZ
81e8Slcg/DnQs2Mu73LTqeC2Ed4CixBQGkQqFPXhitZWL6wrFMA+iy03PwBXmcdE/OaM+ccCdO/G
cOq36JVRFNQdGYsuxoJG2YRkGVe7HP6wMVPL2/JehE96uOQulq6leh6LOUBhUjem9Muqy6zWrBHE
CrMWznQ2/wTfUQ0V7Xe2Tkx/rBCEbt7EpDmijwosAy3h+f85FEOBRdEy2psOXhjHh3WzAW8TM2bu
goHcegziy8jfpFDkTbxwgHYW7b5/M5AgsKY1X9M9jHvNxJs9utUrGoUckF2CApwogELY0cxiV0VL
h1abiTAIR6vdXlRzOR5k3Lw0ZtCa6rYIFqLZkBkuD7N1vpe4W6Nnlpvs0Me3GPv76LDUJwHeIn7i
Qqlf3GTznh0liRPyIhAahRXVDOEwrj64CmRQk8wCLm2bMbpDR0oWGKGOwbr/pvXHrglQn0HfxPaf
SY8FDwNejZAHJBZ2+NIacEnW6iEH5jaP3v4zBD/Gq9XwFv+Gry0xfHZO+X0pfWlUT5bWmggOD57C
CCt4H493KF1wNhQUE4zj0Jn5OOBQLz7Qb5sxDnUBK469VMKoBxFjy/WecoBMGSVwSjvZ0GZCH0T5
AAUQKwRGeRQdwDujt+IGU6l2wW5ra3PDIv82lRC6wGTMhpSVV3zkFwCKuOH1eDezxaaldQxOcMek
bJ28ktRMFsJsxTRs7zvKJCfepGa7rxVNWXAYMxBy2/AdKSKVImXevQQvneS2mNFBGF9xF4HsGK3y
vXihpPrVRBdWWoKbque2Wfrq0cq3Uk1JGCxEPq0ZOuKt1RFZHC26TX+UXk3AdjZJC2zvwfdxQLtb
86q/B4yitMThq2OjhZ40rP3oHLeo1yDas3P/4QiwC/xNj3L+owFwa9S9ch1YTzwbkMW7Q/whs+8l
6IJLBPkuSPB04VUOTYKc9vJr8Vl85l/WQdtW7Oypa5yQC6AWUMpbwg3dwrO0B4elyk+EUwQScniG
Hrjj6gjXaL5NVzsNxcWnvrBttqL06+0bkjaK18KZV2Un7ylT1n4DnXvm/0kD+nnvp6xBA+nzYMCU
lMDhlJ/NsLF/Gpv0l2ntw75NDUc2HMEh6YMt+nxa2DK63WcDNB/cIICZdUDTbTesm/WAFmExH0ci
MwDus7w9WEdIblBd82NsvMEuMleA6pCW2og3blfr6N/pVwWEB4jv4o0a28sHDSB9Hm1fgleWUAiH
4cgtiNMoSfnATwuHD/wbw34HcRZ7KXXxk8JIHtsWxU8CAWT28eCotNfhW6bwe1eu+bO3gSdmvIbb
4Ykr8aeMzh3y2zJ6Uf2tcX1SiRO3v8oFwSS2MXPcQSMIx3iLW5AZmUvBO0PjhiTpdkAbZzQmkkX7
FAdrUNKy+AbFb0E4K7ZRuNXypem9ddxvGuvJyIV9I/hnf24A+Y/In8eX/SMIqBpZQ4qQof0+VwCg
Qenv577P2AoGAq+O1kdPB+jxmFWGuwIdjxvPLaxgnDJao7OqS64oSUZTD8n775+k81d/vlV9jK+R
+NSIGZCYudf2+PvHP49fbVT8FIz6WoDasmQc+Pe/j+VK2vj9NhRnxMAcTPX4x5+/fTzmFXOYVWBq
HxaaIUdnOzwbif/86n/85eMH2hzo9OdX8grmbhLXN00zEf9VgUOjdo0TsSTGj3/8R2DW40uNhr3k
PL40H3lUBq5jcG+wUv/+9e7vt/nnMfKySzo0//47aVLB9x791X88/ufbv74K0gB4xPysf34Sq4GC
Qoap6c8PTKXhRR7f5z3rMqkorOXjT/7l5R8fG0Uo5Lg5GywmJMyUuafTwuoclFEUv+Ya7pwp1hV4
xyvyVaOuXGuaEazo7IuurBDRmtLzCiNqV5PyJD3SyvpbDcGrnVPMYkXdCNh3loi57Qp8a9MwtetE
n4W+gGm3IWeKSDSjcccMHWUjUkYT4PG04O2Vql8otCwsAUx4MCesjQIhm2h5M6xhMJ3CyHS7VJKo
GHfqqsMpJFbICmLPsNaKhkw2iF+TOdFNrzEAEvHWE/VWPLQ+cQe1RR2eFUuaTQzRDbvkLvVYnokk
xhEcF0nwMy3o36wtIW9H6Zvvs06hytGzedNMayPUUHZyoJpBn0CzrwiAI6gOR8hKlSDiKUTYTR8E
XG+NFsKBFglbNa2ei1D4EAm+yzQY4/5n35EUrGTsmxlwiMmbHnl5McYwISdDTydMz2gRvOsTRR1i
9oY5b28geA+pGa6TqoBCE6OOZAdA95VZBBye7yPWK1QKOljchUOQHHui/cZmwKtXyN8oSQ6ibxDL
iYRVJg5wiL8kaev3yVc2ZwViY2IRMOcHpu1vkJmftJGzXSuSMJjPWYPBHDoorCcC5ShCsZ1uZGS6
TfZqEFMoNRIwjXGLmGSTpvRZJm9PbPAVo/15xHsdEncIGoUkQjpCFbhr4hBTooiqXmctxnDvVaga
Vfm5tdzOfNLnNMUcq1irEXWkmzufmiehixymzxrRn0QYoyRHnyqrrWSwBnuSIC+ri76g6pFyzBTi
HIuohVdPvuMwqaz2mOMhMM75jyNBkM2cCClUZEMGE8koDXGt45wbac0JksVwKedEyWmOliRiEtrL
W1pU1EGtlmoqMZQGcZSSjxEuaIVdT1DloOYZln/DHeYMSw3CvEmo5aSysMQvNmLWiL7zdKHKhrj0
0/65MJldx0absTn1sOli8o3QAwEDhH0vVKT4iUlxDGvxfSpAyJWyKSw7hf1kKr8MrZRv6nS6Y1Jk
SJEltDI1Eb8GrHW0ge/s9ek+gdMj2NMI4bpbRH1yJTmS1Lx4RIA2RIF6dKWnORt0EofnYeh2HaGh
lQ5d1uxSn8C1w2j4NyPItqmkgDi2KH8ovXwdXqo5hzSZE0kjepmF3ABTC9VnZU4tLTX5o/wSFev3
v9k7j+bGlSzff5WOu364AW8mXs+CXhRFUSVb3CBUMvAeSJhP/34JVV9W10z3xNvPQggYUoRJZJ48
52+qJMPUtOB2DZVgkB2vdUvzN33FP/fGkcEL98zWQkxBqTBKDa29Bgt/Uv0NCF//CPj12sNZVZst
Vpk8pKX9CJq8BogJ+nasgptJWK92DnxhKIijqYhNmVchvoN8kTMW7zGSCKNvdLeJWrg4TRwBP99q
VUL8UUMJNgP/0zf6+NB3L5ZGN4fl7t5KbXutGVS3w1FDR6n2ELLOPmuoha3XM4q77l0tfWgR5VSx
pTWxpwXtjLFVII3EfLRZY0xsbbiuUcfsItN7lJtB9FKxptiRuujVlk+pliHPaU3HUlGeQumSW1E2
j2wPPU9F/V5hpItbO7VKNBu7Lj6PvfYsQuBfet0GW1VhxhyFFuQErHnbBH0BXzpDNCiuuxrqzajB
GNj5ZiG+vhEGv8WHqMt3v6XOY1GAzPaG9AKuzAg7EgfRD2yCOxvxBF06BzvSQ7iIqbhIV2EPe+FC
+gxb0nFYoe9BugUKJHDJU4gtsVU2j1XeH7nnx6nWdxUB7dDFVE0V9TlwSXol3oMPsSqThsdleYpM
1LKUnIGhdiZ14WfRpzncG8WAmLphQ44owpNuGgnQ4JSMvIp2oyfFCkCYLhVLgOiy8Qo2Ezh4In1T
Chd9+qn9NG3SW5U0bsbAOZF0rdYIf7j1FF8BDR6uHeyeR/rvVPo/lwm0fvqk0Wnvmy76bKF6njSU
weopAK1uevC85SgI7KHYZC4e01GKoXTcVC+J9J9uMKI2TgaZEIxHF0H2YUmv6nfbpFxQhd/T9oeN
HNPSVGH/F6OK+B2kT4D6ez27U/wa05KqOYKulqhSEupagSSd7td4MuAy4LfZkxJ2PyzIyYjdyVKX
zNWZWJ9laYq/BQ7cKCY8RtKTW6E2CexTxwsXURTqnph0r3qMq1JksAYHsRXp750jVNBLx++yJQni
gu0dMAM3pCs4UFx0jv0eyS9vXEQmtgfSQzwf9AZMtfWs1ioRu3QaL6XnuF0nD+qkvxWwZoum26MQ
MUiP8tIiepKu5Y4GgSuWTuYGluZjy+wzlC7nhfQ7F9L5PDelBzq2g8Ze6XAI9ik3qZQZAh9D8RLz
dFRn/JuAlCOu7dnKMcY3LyU7pTakjDLM1xVBQj9xj1lX+KtQdB5nS50kl57toMRItJe4zjX4KAkT
+TS7IQXg6nvVh62pRcOwinzYsbWGxQY4wXXTlW9aYu/+l0tWfvz9j9d/xSUzCFKc+R69Df8RfBSr
1/b1bx95G7Xj8TXjm89jkUV58MfPnVfvf//j53d+csk01fxTtWBrmZbK/3IMqFw/uWSImXAIFrkB
K8w0HOuPv/2DSmb9qdId2xC8bNU0oeD88bemACP89z9M9U/P8xyYA67BPMbVjD/+8/9+ndypSMcA
svNv23/LuwxcV942f/9D8sS+PiXP1AKuiBSEaXiWppv8jsEplG+v37giPqz9H23Sm6T2qv5oVC9U
DBwLcWQQQQN90Qlo7C935ueP//pjhv0//Jo8/suvVQGvxNDza/7N+AlC1YafsyoY6u/IdRA9Wc8F
OcUbY1s8QM41X+D5fkAWuiJnT0kTyexleOiftMOwcq7QyyqWPV4rChkH8nz//lQ1W/V+P1nNdXlu
umGYYPYsVf3nkx21Rkut1NRunAbztFKq7cEpaiA0GNRQTMVp9ojYOPQ+Ohq8+YPTTNL8YBQAdCqL
WZjWY0ss1+IAOcJgqM1VSKzACAXwCO5Gcj0vhDaRvgEMjCzGsIcVSoldm/plFpcwCeS+3Cd7ptlj
uapiz1slESYYflWJzeSS0Wol8nJeuE0I6DCfRLw2NTMAg8WMNZol5CKLCeq8LWaJOblZquKUuxWo
PynzZlsRplUaQCKDcuz+suiCAvC/E9ubAEOxpEur/bzIah+oiBXsLrtqLSLHMtFbImJAFRCGVblX
JZQUtCQV9a4rcdUaMAuN5E9aTq/v8opsnVToM5FcAVU4L+cdzD+xMjMZp8KU2mjv1v7WEGKD2ES1
NwVQXyUOf655cm3ebOpDQcB5ZUlIZGaEpNcaCYycF4jJVWC1lRI6FBqyntTK81Wv3ju5CZXhsl2Y
qYeEjv/M4Iu0u6pvBUPAPqtbhAQsbCqi1gfmza52UlTK9zpIet+Nvrtq1eyDNvl0Ba4Attyad82L
y6ZWxS+WnMkq4HkX8+Va8ibEbYDe43zl81Nx6+DgNFm0na93vsp5zRcGQf28qiIVtcmm+P5yhUj4
MF2et51WZhFUo3uH3dIwvyc/4A4ljfRysfOaZqbpjtcBm6iu2Suq0ezntagqxFZI6bOhQhzYsZ7m
Y2mEJWhTYuOgk+6ylYbiG1onGNGl/DQ2P8EGjs7T16YhgbT4DMiWQCYCULFcm1uHbqn6rketct4/
7+KJuzIstQEQSXhyJSGzlZ92cCbCVsExRDBnDBRn33oVDnVWiwB7WJEHNbqhxxfBYTXIR6oiU46/
gxcRL2r1sO9NZ5kUoDMceQ5zsxXynL/Wpu4us/x280t7LWOHVjufVFMU7qbx65v5bIr5lP5aWDIT
5ZU2pyn3+Y2B228xWTsx0kJ8l64iK2g58+a8GOSBy+ZvH0lNArC6GVHSlfkcdaSFBnDIQcHk5Mht
D/Mdiif7+egk137bzH3iQM9rohXQAYy7UgOYiMGMaj1/BfC3A3S3e7n8+3lNArHhmlJhlT9bhw1v
3cAseOYB9EDL0Z9gMa/N+8ZyoPvO6wjldiL5L8LApFH0sypEKL4O//LJVv1QhELaZUaLy3zbvDaY
cVm/zKvwN7UJAhh92ryAL/QaMmSsm0Ahf345kMhvV5ed8/blsOJmGtQkHIzmO5/8dftts9d47fRv
KJ5hjsc4ixppTz8VWLKL0rLK2/UTyNH50pyA9jFf77zQkZjbeoF6/XXUtCf6uxBOLJA+eWf0EBRJ
VBvPxTjk8K6Ngz86a0v+k6/Pzp+atwtN//mf5835wLzv69/98p1c6bLtiEa3VusO0AVAPLF8yf67
f3PZpyPjNy2ZWb07TYFQrod9rGymbm/1ay11XuetWO5SZXtNQzAT875eow3Pa5fF7/vmrCuEL2rk
3I0MMQPugPxePoWfo7z4//a789cuR4r5e5ftee33n5JneNkXdCb8RW7DqItlreqfBb3ZWshh1oDc
DGMAAf5cfTH9yEK7mmFuXvRy1KsQIXRSRR9K1HCYblUBUAyI6qBEohrvpHZsVr0JH2ZeuEi5GnFW
b34Ta0X/FkO/vwRd57U8qj4gFAKDlL+jlgW6uFDvsSximEM0I1PXLTpTEPuQHpqpEvPiwpz4fZ8c
9eoEZ8ykSGWzd3x1nZvc5LxvJJgV1d/GmnYxaYeN7jEVSCF4JXV75naggqqph9gO021kOxiIMdKq
maBPF/fmrZkkyRdbQ0gqhjO/QRXswNWQ4J2FlFmBYQO3p66T9Yh64C6PqGbDu0coX46XImuoUs2r
oUbHNC/qNqQMY6Nx6Y7wlfrRR9Xsbb43lqHgWlUgAXnVgLaWd2S+S7NIb+Ig2OZN8TZoGmud9dZn
FxvVdQc3ZRzc16oJg03vBDsPYvHOQ1hfo6JKVS6MeXkbGWENMjzxnA4lXFH636JCVJt5n2wOhm6m
u3qIOeFGmTy0vg69xhDSVGhjEyzd2Zr31BLrjmOAc1p/XdRashdNZm+tIETCLtD3GmqLXwuEFm7R
fwGu346AVwv3iALSItShF2a+2JCY2Yu+/BZpBDiF5tQrKS1X+7lzF5s1RhftoK1m1su8+I318nUg
Qp8lSRE7mDkm8+KrBcyrkZ0QBCe9IE8Cj1Z3lKMTOrCSmqle1aF56H1YZI6OgFA7NVfC7ZFPGizy
dn1CvKwTt9qdgzwyRrClagkG1Ez7bAYVdvZfXJ+Z5jMzUOZ9uUEZcLLdbV6Y7+WgnRAdAnbiKmI/
r1Uxbh3I9tQwonkJM64AIPHEk/ll21Pp7OCWy90Jwrpfx1y6DmHV6faya/7E1//IUDngsdl45qJ1
ay2bmYwmF2nqkl6u5GqHHgJS6gI/dBMZ3oU689bmj5aStzZ/aF4bZP88r10OzJ/7+so0RO8p+ofr
eZ9TVR61dVwESqmaIBfqlJvcPrlKY8fKfsqB+E9+u5/3OYrJ4bJGvQLt0nnXfDAMeqh28mOFgjeR
qKCPoT+GSzpCxXXv4wLUWafBt80NLYUhXQ+v0trvt70dJCpZWrmvrT8CN6jXeklkPu+yMk0Buody
Xis/cTlw2exvSyJc9AQRg8I8tl+TaaUBgElxtporjuk2iHH3uUbowHLX/XP+4WoAsbC5YXTcwtN5
QJgU0IGy9j0UwMnTfBvJCw/bFi0qEHL+dWUTnq/G+lvTH+roKGdJEjGwH8VTp78KCtlhskUyJ9HB
XjyZ8S1iqujLZcp1Ed868bbVeWe2jnbtCuTW8RLOD3l8rIZDNxzIk/veKiOVqly53tIGqasueg8g
4lWSXSVjsawHHLoW+Pvs84MLKZ0Re9m+TSCE19knRI+63ZKfdJQzKDGL679HmMJCnUMdbykDZcmz
DkYzXgSr8NEGqPZDUxYmCVD9ocNpQMpgLcGJo+ymo9G+AdxiGltH3dgZkrhrSickhCrz1qU4+ljH
p0b9kd4AbF8crH35CgDqOCxAeVBTBiJv7K0l2c5Ds4o/0Wx+RbIAlNJKOVn0RLgGnxF5AsKnvwNg
XvdXyQumNE9ktPCPAvNFJXaHKBT45ujkrIHf2CcmnYA+rhCiutF25Q+s6MP2iJVZC2obiyck/ZQr
MEf2AZxV2W00Iux2VSgLf/WDHCrGr9ZmegBhQGH1TjkGH+N7+FR+FofqMDDzX9br7AUAo800+xGV
UeuoPzQv5uqj3U3XV93Zv+KsImDmeEre8c5Z++K0N4adA0N3MSK9h9FWwZC1mmCyb/MMxs9LG+9g
IyCupFcrgJxolPgbD0ARuFiEsQAI4pA8ge8m//luFgh6LMfvQQE7Ffo0CJAVBXkAZ323g3FKFX3A
5JHkwLAnExs3CEACZ20Bvpzra5DmIBPu8iuk3u/xkHORpVqjLA1AxH82IPoGWxAl9JATjeORUoZ/
CHfeHSa4N8FmOLdA8d71AwIQ1AETbxdEZO9W4z22jzAFWwry3rr3ryCnF/Y3YJn5q1Feq9PmO4Sf
WL/LE/wFj/1GfSsV7JPX65CRVP5FqIf/cN4RERc94BvM5MDjX/uEwhQFb0nvJU/VuLy2HoQCLkfb
lKvi2XoPGQfJyje0pIP/LVBXzneQUKO/TM9ei1WWPAiI19yJ8wiT5aCbO/VA7HWXnrUPqCdkJtQf
Mte/F68qrbJCFGRJ9LPN8UDATfcqJUaxl+GwhDofQRIJF/qzdORBH2fhPNk/xF12cl+qq+EGYFGJ
PEN+4PVXsEbEAOte4AeOLcU7LlEfHq8PGghIvFE0wlu9wCx2yxny79GGaYeldmPsDRD6CBuAKdj1
MVa+6k2PaUh6Ate7ZJL2oL8E78kD5UVw8Rhm24t26R+T5+oZHJckhAWbcN1dU1yyj8UuRSDwJb0y
j0/jN+seVd5T/JFXC1L/5FWtlfoZ5St7P2yKNfg6Opr6sd2KO31nXqtXFF/RyaTE/MrsOLlqVhjK
rJUXkF7Oxocm2K26B4Qt6AupxmIDgSEshGBIGZAq6LKZQNyJc3ZV1wsdohUCiBRaD/AUtsGzqe3J
nt+TxeXSizXoU7HQmf32C+A+G3eX33nfsXF6GoCAgjE74wi6BrEUubdAbNHmA1y4TVfBPm8gLNoY
mIKJ53XDxfgI1gQVlmfa4aGNFiB316QkAPhgiBxvp2MMnWPYWNvh7s3fBQdmnrt8N/GiYv3rntqd
eoV6rKg3CJVCFYRlAq9QX1X33NMrsCaIsazwmsIhEMM3AH4B7HF1FfNan7wX4PKoVAB1rIwNsrRQ
nUAvYSiz862lSzvc+qR3tsEamaZt/L2/KepH5l4x/j38R29jPeOtVND2YNAd3FVwVR38Tba3n0zO
eYvg8G5IlrcOOkvXeM5htc2YsjQZ1QHXI+W8pE7xMd4mB+/VPCWPwU0ArQ99Ies4pFm/vAx/bg5y
QMZcTAfoNjKRtjuSR3vVdOptaPhHzcVKo5UzFb9gvm7KuVHXoxgfNfg0RLr7YoMUb6ydaUMtMsoS
8i4ZsL2QX5nXZqzJvNZbRpvvvlY9NVLXcSquE0RTt5GctKTz7OZff3uGq1QN1RSnteJV0dnQBwoE
oZ3PEOlJJlSh1+27vxboknd7xUCqbl6bDzRNeVYK1SaPhP4vWisgwyfIjEmiXzVkrtwe85FpMukp
59VBJffYoHOOKLLZwLFDcAv8KSYmgSuGfVg6SNBkOWR/2yAHEc/bvsMhhE2wH8NEw649wmlQL6RC
XVJF8xq6Duy8bNf4VmwjtCxsYUJ6SKHw6ZJIrcqFE8Gfntcu+zRP9Nus7k4+PsGRRuO3Rx4w0xNm
ulWOoMMYawpEo1ukZdS966TEIHauXcVhjWuDnMrMizaxjtWooE4v8wOXBQ4QTCP/2qf3GJOECEPM
WbZBztrmtbqUSguXnaZNEZRac7hGMbzc26iiqOZk7uZ0cCvzf/OaLbPBUaKruyz0lpqt3aeq4W9c
j9RUOQBBGkuGCb8rcTlSNW1jGvTH3dMgNcL7CH1va/C2lwSS6uJwPCa2fBkjwA9R1U77bCITY7Q1
vboHVDDUiTw7tN4HqzO+NtU+wnqLUMnD7MwJGnUfZgPk7nDSHsraRdvcpCFQBxj2njYYGCC6u2CS
T7w2LfwuS3ct0gEr0Fjm68wEYVGUjrD2kax4Tz65y+KyTwgVkRr/kEtYlSZqh1Cpwy95NJFkaZqj
w6zHcHx7J2Qibk7RySrI0hKCXk+mk81GZpG+kseXZLKuizPQHDpWBX9qpcC5Jh/ba+a+gFbt6sfY
Jh7vCEWTTdEYz6JxNWZuLNQM5J/aA3is0VqY06rzA54Xl023LSIukomhlHSYH68mp/bK6GhMjChd
w3HsMUMfXdI7lUw6fy1kDtkqa3YGAYQsD9KxUbU+LoLSWmXOsMaYCOy/tl11yNb/W4X7t1U4XTXd
f1uFu3mtx/Q1f/+1DPfzSz/LcA4VNVTrVJt6msrESKX29LMM53h/mh4lOs+yZD1Nv5ThDO9PRzc0
zXF1l6qeZmp/leFQdHRdx9DQS3dMR3XU/68ynMbV/FqH4/dV26Wkh7akR61/1nv8pTKWq11cZ2Ey
7UpUvFedIFPVQdRDCWiZjHiXFXgioP3EYMvM1FqKoff3aYIYmlsx+o/2uxdCY8xbjOuc+Ku5/VPN
8NeyncZV/n5yjsF81ALEY7hoXv5zJaxNPdLukz3uFGrjOtqY8DcwvrPa/nZEM38BDuxphOFkZgIU
uxMuSptQ5t8X5ORT+P0kXI+nYZoW4tK6/ls5rrUalSxfOOyQeoq2qhjVRVUy5owlN8XxH0oLPlNg
HAFcffyISTetLcH0DlPAhFNMwZ+annZfQOHRY6TgVDfC7k9Nz2l7NhXI917DOStIxCz/pxO3/uup
U17UKfOars6T9ijm/lr27LrRjQSojJ1lOCvf656FkyJoaxjgpIHdxwM4QjeLrp0Q0cMAzN8KdIKw
p++RylW2SnrqB3I+872eEvD1YESB1bfgkwn4E6vAFLLPHoWmPgx6CHzUY24nALCjEbyLs/bayfkZ
dFnuWkZZEnPgqIcq2QaqROJ2AGP0yo2QVIRuMu1IXJn4indY1xrEvWOBOGOZJtPGLb8BYdEhu2hI
iTHz98MYFwIHgWwvSJFNnvCKN/EjhzcR1WtfzXrMDhWI/QJnIRevsHr0mVlY+ZXZlfdBoJyUISil
VGgKGgmAvI6gEXLv4C0iHcMDLj71XVgnaXl2QHeTyiJuEdk2BkRGhstKVpbXMwqG1cqw5J2Un66h
JNnxqfTIZrZTR+SsyDwvMDdSSD4KZUlwXTrGGkiStwob210b6UuQO5iNhRVTJd9EjEMPPr2gmFUO
keRzrXCr+9056M2Xwp0IfGUD93WXhhWBmgbQidhMXJ77iKEqS64du3xLVTygjNhNVqMSeIvQuuXr
EIJMC6EivYL6nDEXmiIog0YpwZ9PZhdUq8hRdr438lYVxgGlNAaoqTxVduhJ5QDItLG9zT2Jj/Og
wDZnxCyN0L01gVtXVTNu276EJdRD5CupcyQtbLym1D9sB4+lViFKN12NGSRUovktVYT6qWA90Lj8
CK9D4FoPlalABnf658aOz1YeHsvcxWYkOdd4lhiVAdU78x46Q0OhLWSUdBBeRfyYaYO6my2yxjq4
7oWN+Gg8LAYjfh6sBOUjHlqm8ZhE38MANTFl4Zl7XYaEW1oumwSX1gTigQhhmge2AkGibx5NFd+v
MTaflACXbttHUyyXLLW8wLgkX7YV9w4pHk6FyoODDTjFkUfdhNeuWCGqf0QWtkugUECITVxvPSHr
SMB9m/bgPQHAke6I4K3h53b0NRpizpDfaxD0WxPyZ5qrV0YMHqIvSLuLkpSLvIIgkinefLw3kele
Bh4tNa4hN6kiOiXyuU/C/OxtsTPr/mDE/UM/YcCiaFICnkdXJDaCGflWK+mWaqVJvvUogvtQkpTQ
ucr7HoNfu97kRqdCYStPTTXoa8dxVx4YIhHxHzAYy1dmUq27QjYMtPXWHlE+k9+MBHJdwKrHLyUW
I5MjFfbaEIrbKfIgcg58Ho3rcaq2umMh6V+5A5IZaH5M6VNsaRDBeuOHrsFDrMYx2QRZAfUWeTdp
Gt/VSDekikHWon/KR6tZlgpck1BmetSiXMc+05bCoPVGHszyPMoe2wznvyjli1mO/KECW7RqPB6p
S2A/d+OFCpO3yXREf01gU22PFrDtQrUUNBgeM4ZwPZBSevHKY7ai+PptoDyZqvvWWeRcU9M91JWA
Wct0oZVOG90TEOOKN4Wy1vxsyo72gZDseQSHuVLcbWHEW2Ze5aLseEmgWHsLChOU8uwSBZlSuwE0
86POGCKSdNTJnEL3H8uarprXOb4VTo9dgtQiNRNe7fmJdC0dM7rI62lQPqwBPaWBPmLM6dpNznpI
QVZHO1cr0SUJuLock8xch104pPz3sE/ACwP8ynlGhR5/FuXcTG3acctNKQvIVFQUhuJx6sN3EzLZ
1CdnzcA0b/4hohTeaJCenYGnOY19m6rRU+NWt3jtwa2RzYSxQccvLPgG6ge62MSrIVCb1LzXuA/3
RRW8zE1k6qXLqhp8NuBLszQkeYWNk6sJtFmib2HPGTplfvbSOsFgJfnUwaGuyobBo4vJH2p6wiuu
pbeWhT2EoAzXBAn+HvIBGnbG+a6Swrv1E3yCTcrlIIJXnhwrwM6sQG68gRJSF2jKZyQWypPhZ3QE
Jqqa2FbCoVIHDrawfXvzuUk1JASkY6xsmP7I4I2Q4qfiYyCiQJQcjSHZgPP80SIeT72kXlWiu59b
keHRrWAh82qEyW1duzi6M0qoOo+zkg28SaD/mFN2wJAPDZQKVLNdoGvTge5Ela1f1TH9gGIXZz31
UuAIyaYW9vecR+fpdCqZ7KKLelplGdBtdcwBD1kwoeWxMgN9EFRveeh48GXSeKFFKMyg5OtmdMUT
Mmeqxz1VWvmPRAWWOnqy5S+PBZPyLrnNjPxcMqwuhI+CDLM9ofJUrAxZ0KJk2uZLLWzVYjQs5cDh
URNrU7z1kCVDbxZupqZM2KrmTMDi+N30+Ywoq0cqQQh7GgAzu6RcVxabrR4cCoY+OyxXNVNC3Nsb
PCc9B9Fvem/NpLPrvPAjDptNg4jhKi0QLLAwdzN961Fw9SuB7N0cBygD7X5QGSZ5JqCadfr7/Aik
rUNwoieIGZ4hA+NEmBi88E3yiSTe99J0TpmlLK2iPYyFWMYavcsUJ5/58KAXRbUcKv+sDDSu0UFB
BSdPgegzxlP0yR4g/AAqeVfSkekTtHx1XIZELSt5zww1eBVRvZsvRCF1DgNgmSqMQpNKIF3V7htZ
ycjrKA9zd+Eh0SfpOhbWAL/Lhpv7FYJo5Mqo60CWpR8rG5pF64JaL6V5VHxbGv7W1g1Mk3jNUWu+
FxguwDcceKETiHNGkq+jkrywqToEsoNFdO9VpJ+wLGhal2w5DanzFVQaMP61Eojyx7FS3pmUwAhK
eVU6v5VlFv26NDFv6MzhOUhr3kjZrWohDwkkNtProjx7Ab1dZfBF/Wg3BTS4cKI/4140HU42ZYYY
dqH58RLjDQDAxFeGxSnEJIYGBxNs+crqWFIGsVUt24R3meo/b7ED49yF52yb0m2BqciSQAxujKV8
eCZU6aQbdsmED7bwZai7hN7BjFtLYd6ZkmOffjouQ6vl0X6KSMkINj6Zb2ys0gtXNUPwmOsvbb1z
RuxxVCe4g84hbYXrcTvJOH4wZxuZh1JJp40xcpF5EezCDntmnV5ZsVBpTdRi047mDqddwqKQDlSM
SN/HSXBb2CpUy4wGkzfZW9N13/QKI+Mq4jU3HO5rbD0rhBvCmI56972RHXsca9eRWzhLc+jGbdc/
JZ0B1l58+imvzmRSLTcGUtUufRKpmtuWQG+BUPGnK38/EwkZf2eBn1cPhDo7dXV6jmNkeJQf6RBV
S933bot4HkeLUxuE6s6h1GzayTntUvzEC8YhpSb7G4cYWBeqjqyIeT0CfVdNHLoCjbbaGOTsm4IQ
MSnOc/PzhInKhQIkRqztqXrNJrRuBvfGkZ3qHM8VQ3aaw6BI/572+GrNnXGsuQ9zDDJ34nHD4KrF
6p1vtHwtwRZJTeqzHqCEx6PsOtzM6kyKY/GKGLn7AEPpNOTNOUYGwAZJ5wzHIXw0SlT4J8IML2B0
zlSUwvwmeZtjX8dusVNCFcY1lOtMCMn/qYod/QG6HFH6ifwpbzcBd9ok3z2mNwtNEELaqr+PQL5H
WnIO/Zr+0s7uKh/+DEUiDM61sT7h+7EpupHxz2WmHcdNuRiSFmlbQtRJdv9TkuyCys6R7JbRhlsv
Bkf77gu6gBoflLCxzknGQGqO9n3qUWmKudciSjElg2xrowmCzZrZaEituA9YOD0MuUEf2drX7Wid
59FxUpi46nZ3RK93XxGCM6FANDO2ThSRkfwhqimc6Z0AZeXIKD7N/Ac94JLltQ99iCehOAkZN3gZ
su9Bw0tVxJ9EiUxDGPcgEoSLkQvS5BDgJcWBzAdBQHWoG+hIMvgPIutVzz+6iE5iKuzrPNVPybZU
ko+57Tt2H2GVGOGvJT+RAiSTZBHREcXkHZT3qr5xcjm+JBNBS/Qi4wWULx8ozcfcDeJhLMkwyuHe
uP10g4k0lcVB/CjacwI0bDk/5im8S7oRGd84mDZwlk4B5BTFTA99SN9TdflZbzjXmupGZJTOtom8
YlM2b3CftDGiMqPEn3KKtCKnQod230/0dnM7luNwRV1MHTmtrCNsT7KT6F3gH3ejOiAgFRMijXr3
Qah5Nm272zTC2ODC+olTACJ8iF6OYEGQB0CxOApEiBsSKV5l+NaHiXnVt4dSxcscc4ZrpeRBmMAD
sW1QdopSfTci67FV3dfQ844O8m+pzftVaJRkUzt9z7GL28a03A0UHrqYSjygyY98dIjbEfRCOflT
5SwlKnR16aMrgECj1SIn6SEJDVIVM4Cl7XkgdmRQKXMAWsN0vbAQeDC14GvSWQTUqklG5xMBIbDe
J/gHLzgCHjqjRBFAIbTQbf/RZoCk/IomfpMwSE44Ahb4824rE0XHSsfIMNLw0/O6leqbWFVoircL
A2rIqfcpfGdEzSVdxQnsP++HXlSodUiLIUSdN4NAymVAloTB+hC4RGLNlOIX1Od4d0687BZuxhH0
Bu7M+KrWPCTZzh0M2iqByIxql97Czdp7XkYQTJ6s28wo4iGltlYUWFtReqAUN0D3Qt4HcS3PoTiS
QNHY98BUwkJdi8zVNp5iHy+SqxfdVTUfQqJ/fdLwtCqi1WwUjvsDnmaOhXkbfiRmJeBU/sON3cc7
DZNnifGcd3Y+wIjC0aIv+EwqottKBPZGHTu08wjE0CdrgX4bSMAm0wg4+4LzUoHaRikOBpddXx9x
UYKGgSyx2/MhZUZ1q3rEDNhH9aUafv0380cuH778MyFrHYNczPvmzXntss+b//Nl5+Uz/3Lfb/81
yii4CjI1Py+PGgUXKSCHJmgE/uO359NrHIfCaptgb/DXmflqug/jETRrptSYr8kDSeuZ2a83xXsv
KBxcGYWkYWKNGhq2kjRLFZmItVYbMNtrKQdsiN5vrhNZuZi3A8e+60qKHrOAr+c3+rYH9oSkPFie
8Ny1TrvhXmJo36FFMTT+AP08xQbHgfFIyqC1QSm71n7eOS+qCk4y1hAKyEsD9iuJJGZxCTYjeEvt
gzR29/Ma3amzj0oV86lW21lac2pL39wUI2AyGJD6HmNxfe+jWqOPntgoePhSqqjeEkLf0mfCcRUI
UAhDx+wL3wwbSCqATXQuejXe8t5ygSpTkUyhtOPb+a7AM8wPDeTq8iRZRmYJ280zH1PF9t47qcZp
7Osan4IgdptlgKyQpiP3ZdmZvTbj6EYUTOXRt52QkZLGgpWOdLiPirruKyUUS6Qcw6PV+CRTcur5
3Mg976rBSx8RQDTMOoX1ECfirhSFs9Ca/Ki4KSI3NRJGmEA40WOgBvs+bfH48LuYDg2710ab/J2B
0O+ohDeJ3SN2FyWr1LHfGj85lVBjFpqrdSg9T0xpIF7rSZAvYc0Sh1MDHNTojsLqCaYabLGi202d
ft+5SXLdpwhPdRU25xj7fOij+ebmDnbTFRqKos8wPusE8L/2rcKxeRDDeqhSqktWuS2i9mTF3bEp
waXgCnkIQhRLBpuOt7J6cDSwyCgT3OT4UoumYFJq9MOq796pL4tvSM0Za8P0FWZ3zroKOWUKyXs3
dXYFxs9IH6Ij1qIOU6dGcTtkDr4hGhHgGKDEWQO9aEst2WWxt21tMEEWHHxyO06+0uvw25DZNkFL
AnLBQl1pTFHkxCICQngT58vevQcCD947G1/0ED/UXCD8VxGBRm4Dj90DMNMHIBSGbDwKxOJ3TiyR
rpW2qToAUWbr8HvBdxgl3tpsxLXntcWyEMZ4JdJ61QD7UMneonAhzppZU+gii9t793pEGronPtZ7
gbtR0h/K1nDXbekiH5RXu9IAHZXZTDJLv33nDJivYA+xTSiFWqj758JmNhLB/ySl4WLKsDVR30k8
FXxAWLecBsy4KLmagqh9iD0d8snkHID65T61tzwpXsnHYdVtUrZUW+vKq9B7FRTiuqZ8Y2q4C0r9
bDI0bhMisbzqVRx98I33/x9hZ7YUN9Bl6ydShOaUbqmZKqAwBRhuFMY2Ss1KzdLTny/l7ohz/o7o
c+EwxqBSqaTMvddeA56YQ9rwUirZAaeSOhVbZ2kGweMAds0NJJHSmlhZqGRvm8PR85etGEn88dpO
3fWe9Rl4OS4DsftkEmxYtkbHfb/694xvfievwAivfhQceofFwpfqisv4Q2GJWxQBiTRBRL2aPLXG
ON8MmGM0rkAqfnrujerdIrEek5b+WrdwOUJr3KAGgDuRDPBOQvWFAcAR8TDCpxmXGSDUR9GFKY55
ZEJ1zeht44k8cucLaOhLLhghWs7ZyGG4JeWj/+jKtMewmDmJNSZsxkRZtNHFyCvWGQQx5WQ8t0X2
y+rJcWzbmNuW3BHfeiS+Hk6pD1wV+1jQMF5lax6GY6PE+zwJrLG8YK/RuRL95klV6m+Bne6ge97F
ni9ZCYpQLBNUQuy40mVC7hz518apm6Pqnf1sy1tXFw9hCuNu7jX2GFpP4zA8zCn8Sc1XJWm6gUmy
8KDi7eSlwSlosX2JUBn3ZAjuyPzdtAM5HWALJ+lBSMlMuFB5Kh9sUlTSCevKrsiuY5chgTWsfkcq
Q3N+dgYX8lBCd5b6mF/J6Gp2IWBTnOe7bvbfkIa9TgTUR3QvVTvsjB6aoT1iSB1eqeS24eCTa+F5
uBgGhyVpf0XLg1ekN1W5B5Y6WERYBS9gf1X0LhjuobGzsdkC71XesfMdbHKq+8KeSIM30CNTkGRV
nG1jHGpqnYfDKCiaj12CZJdRQRrRIxbM+mSCCV093NwAFpEtcMijxcnYxAJves5b+dvBCS2JsNcl
DSToZ5hFdzjeFBuFCWVmkcEa5IdRUau4/e9UTmATCtF8V4QXNGtfSOKYhoEwAq0zKTG25IUyJXtc
Whv3yfrW+dZnWdhPzLb8u7bTkbhfIRNCT9/SFsTSyxAY8kJWwc5ooYrFEbt0celqlKnthxXlu0kY
16RunhBGPpD8eZsNlg1SwB/SYesO9pe0KYNt1RxL03obY/tZ+Gof477mOfEMrOUp+GaU5QThPU6t
OmdpzBygP7pDB5Eb+RzuW8li/yRq+Wrl8cVOxifbBz/wEE1vl8q+r+AXJXnxLMz80sTUaiixiMSK
00zdLVYJXVkCU7npgn5G/HDoue4Gnst8wWlUTru0abQU6lyAR5Su+6Y/Gn2oRIxHxcoWgIzZzUMa
/HQh8tKx43jbDB9R4P+elLi1WzfsWZMn8ZrzcfRT/THzDI3LsgusVy+SX17rHwnixQKdMKRCQvjK
xSlecDwzSDDARMPKCD5Bz/IABn/nutY+AALvcdMytE/9UG0doFO0+btMxlt3in+Bp/yYf8xxTs9o
pu4WxNONEArmA3yqJfxhFEwoWJa6Q44I3rLPBPQu25ELP+esbIkgnK3ASygmD+QaAOrkOG57qfo0
0h6TLGn8alnJuhRkyQ0KLIksfN2Y3D84hnfASX2Cfm/goNWkJjZmKvsxefNfMLF3SpWtquvfTXIO
Um7Dku1qA35wmiuLoNoCQyZsRSErmmF7XhYV7X0LCmeYBc8zAIcYMdnpMTHsG9fZlVmqNrklru5c
mpueVhJQtLhEQkH+db2zD7ymhQsGD/Ponrs0ELsyh3fMnjT77YI0PfpUk/pbY//md7j9NVbsbwlM
VYXhnafZxGqvZDUoOz1lqrddMH21mfryW3b90uUmNDNGrLCqRX0p8JCFO0ZOwwxDXlymdvyWQ43X
pqU1HCQsRSW82cyLP0aDe21cLAarlAcTMQOjQexYEXgLXpNds+mFbO/4OE6GSF+dmf5IFTYEWpf2
QpbkQk20VEWTv7mjI86+BXKcGj9AuJ99w8EwLWej9ycwWhv2sjuP91Zq/ZgpkjTykm3hPwAo0w6i
aq1mAuxwOzinU+YeWP3wVInePMLsD109fPSlE+/Bl/Bsm7BSYIAqJz7S5FpVy4c5leNdV7Kn18Q5
uiMMR4MdW/NBq+p9sLlHxrR470OA08zxPSJlx+TOB25jc32wZ4d7fiSAnqDJ3swZalXQuReID5sy
MV7jHMflIlevxjA/+Il8LUx4gjZCl3mBj9mNOjwIx2bfxubffsoicBOhU8nxCsAbkh7aXYbvMARX
2XrMuu4wW7gpL7yORfBKJJzvZPivUF9T6/kCVIq0Q5zokeiT23sYMWh17fpjwHMDDlNgfamFySt/
ZngR1OsYw9pM4EbisIYXk+k7npXjHpOXO2a8oGJkYt4VHinSjotaAYkNvxawd9v/9X/JZG9cyvsm
B0ZPmTsFGPNxg5i8hM/h9dGSik68JuZC/moGY/vfv2rLmtUIsoj+kZDZ1VSsL1d54VEfoi+Zc0Yk
zIt+N3M4Knn9T9spt07yuixXfdxYQdXjb/3DEa/RywDHOCtjJeSsJqd8WzKs5LMbbjsNFn412FlY
ZnuLDamWeMzwtWOku/Vr/X/8qUMo3tw5To1Lm/4ZilRL9bsmBbAwv0acEo07x5Hr3zXjXboK6DiH
xuBmxJgs5Pf1j9SW2Ouv9eNI4ArJeeFDM7RHIpLI7rbdJ9ahjQViN3Tmtz6xspszRpTAvMn4XKc2
2Nyw7/gNK8WFxSawIwTCKXlwDjWOEvon9OvVskahQvQmr+G12iO0iD6dJDzqF6+bfre+AQbXTjad
mCVPONfqw+nz0i9r6LeDic763jmG8g4x3Zb+bRmYTw2TbKsAMeFHkYBs9OXRb09fwv9+qyFnZU9U
c+BmCrauj5luwmANR5Ed6/depdxtfK9lAjaLYqu/1j9TMe83/S+TtsWtkKLxo23278eT2DyY5MVH
HC4LIzTLHf5GFO0oGaTY62/F/HfVBkf9I3WXbJeeDgXfONfKf+tDmbheFRgM+YDuc9N8Ydtx1YfU
PxNWj/nypH9Cn1NZ/ZWP/31SMd/UJ4yM56Rfipd4GFGplzTPaWutL6cP50Pw5zAOmSy0KD/C5ThK
HEoh//pldSka+NkMsYKyvE42wCJp6/edw1SvxDmH4Ea1HWwmHbGTfAuKbYenKoX/ikWAXx9kbBps
9/N1HeDXHVIML7gZE7dr4an9IotbnNrh2SzMY8/E3Ib+K0kh5V4CizZLbsVAdg9pFE0H6Ajfddge
p0l7H1cmHn+kPvtEF2INaUEPSS8q/pUC6LHZ2M90C1/FMBHQIMTTSoNwFTfqgFOxhm97PRSBLIno
dmIMgTIN6S9u4m6L4SnpqOTenZy4fIGFeYuWALYO2QqKGge4Ib9vq+FZ/8EjyN7VmiamqWCku13t
tF32w94SRD8sbCK4JchvMxqqfSJ+GyFBuo03v3dRox26gajNBOR7oWLzHOgGTiNenSX9cEoRbHwi
RXMahhHh01B/zl73ksXUQ4sHyO7bTJucmT3DHWjjzJOYSu9EHCNuoqmlVxRQSr+m9kTwdVvh7sAF
TSdJTGyNbVMUF0PPKy09gQGwy9EbM49JnCP+aMkxhEu8AWPl9gYUnov52vVIAdK8eohzCltfj8xM
bNg2bZn9dhvs7KuY7tEeOf/ybxVUDGud/AP+xM40OiomhvsnAnmPZsEAyU4w4zEjNAL1e1lb5WV0
sa2NCOdsMNbH5zRjf8ef0O3NlzoH02aY9hlVSNMWVeKwxZCiiqPkqBx6nXU4Se18JM6TAYgE6Lbh
9SHScg5owJjEYveLh4Nzhx/dwfGrcm9jUWXWuXuqG/PchIAR85jgCayHmZ5dXVYIPz8VFae5Mq8q
qGKk4Izw/4Z9MrUgpRFYtqXH0KMF7y2vXsjUm/5xbQJBnExf+rvGCr2dO0U9VneYKIshOZQtQ7+y
qFsqLObOvb7la0P49ONeuvfUxZ89oi0NPtV+wMI1o240AhQMxOQ+CKolxirekynuw8p4W6LpdxKg
xEnCdL8+Y2qCf+FnhEFPNslBgxuXJ5P62sMlEjoDJJLJqR7/0ArqvlLAY+Rhheam6WBl+ZAuybht
4+CMHBBmhem/5VNALNwIcNpjJj+E1C1L8hRV1XxIZn5TpN4GOwGexF7eHM3MGFmj02TfTbDgNZPh
UHrqVpRAzXIUxp09R/eOa+fbcTjlPZ9t8u5FVUA+T4h0qFn2pUV40jj9puKscJOd7QOchnPXYto+
2eQ4MJzALe9CH+ghj1iyfT+WV0fiOBrBKYJ5E+4kPhV9pK59Ky+Wn34H+UMYUhqpvHEJtwF11s9C
REI2BIjpVesFN7XPGoB7z5090ERYZncJrZMVgxNOEvZWocVZmtL3b5yqB4orS6qoOB+KvE27JJ/+
6DxY1PsihyLSjZRHXUo12HIrAdvIUJrY0VMaoXNg1DVQ6OXJfR+kxPBVl3Vo0OTM5Sg/PjMKJuI3
mRjof5ludfUWzONgEDLsYXDDA9zX9iOuSG9eSgNXGgeTkWM2VJfBVzu2A1ykfWY+Y49JoGAiUOEj
1yFYjq6Tia1Dg9X1ssCLKx2qMv0iCCPBVq33vK4+29x7ybDnpxWFxaPn7iPDsqUrQYd4gPEnZkIW
5PuoMP/q+dlKzFkG1mFe9Ow58CbAih/iOWJOS4/mSrzgkgu9ByiS7nOnGPzNGYKzSrNPJAlXp+Ze
KEP5YYwS70CG2nafin0+Cp7naSe73tx6ERt+t4RY6HZ0oOb0LuP2Q2oYyBtg8uBkRl6K5shAQrlZ
CxhRyTtspppYM4kTWCpjtuwYYmUYJ38giGHgpm2rcIxCVI/dJxV4sPWb8Tj2UPRdlYeXwgj2tWdf
3Gz4sTD6BjrkBvEH3kSiPyQ3wkbLKppdpbCwCyrnpW5DbXAxb5Oqn8h6gemBC1p+Cn33yam8z9S3
f9d9+2WmzJCdhRoAG+lNMvARhOiEFOZSGO2uY0ZVyHsZ2QT59aSowenpNnGGknUINE9Lj5n6hu7B
7YO9YCZVMJxr4vYtQ9qQely5RjDTFt13mQa3f+Spsf1V1t/G+JxUGGj15yzXvFg98ssT/2Gx4fJr
WmermZ4ZqVFdQroXqXcQatoG0khcfuqJna+H7BP2Kbt5Tr71UNAP6jeENS+ZFQLW0G8MM3cvQDCe
Z7X/zH3zg7xblAVEEK2zsx6WSF2FP5tx+TlOLEBVyuxThSTUeFZNMFCeHv53XvB/miFBBLZ8y6cx
IVw6cOCd/7+s4MbmQYMD2x2jGg7F3K9DUSa/QZCWW3bQlwVy6LFogRFdIwI0C7EO41FPey5SicR/
pQaaHQvfxMauuUqKMHqy7aqroZmMIqYsikKBHQD/8iLEvyUcOK4JNi2xf7Bl5z/MDh0OQumUXGGG
6IwjQz3AUzhW0ID+WGKu2//+xr3/SSf/97YxvLJ47+F/uEBB4yL+NFXdkTbtmLNwTIv1EArIowZb
M9K0hwwxKvL/rW15HlmclnPHkeBcVCkPBJ0crADKlQr+3axpPhImwI7J0jdFyC/V6gJsCb8CNUA4
CTCV5uqtuygAG4liBo6QbGu2LF6GBi0rB4RqkHzrsknq+zTTxKbJ4fP4x7XXBIeyBArCcPZKlfWB
fSK6Sla4wrdpiSRqSFMlx0ye678qWZ4aI3f/PxfN+Q83qvVu4Y3ajh94uIL950ULRJCJwXDao5E4
EODq6LYwoxS6JFpnuVPz0tmMxVYy5UqPYOpyqlzgOL210LBcRBUSRugR+1Qi+lX2fiXHrLSmhThb
EkKxbrCIDMm6livnc9NIUz4Dk378Y7O5zutgM8ddaJE0uSEeidTJmudumNhUJR57+1gCSusn8H+/
Z8T/vGccj0UDFUYAk/F/SBAwUMnsMInbo2m29j4heysKsHiUbBOFETPfwi9jJdObdgomSE7GStIz
HD7KpNAkcM0mj+boyauXi6PEjsXvuPgsddh5trW269MFw6Tm5wmmQaU3ldglrzXgypRheCvzghe0
gFvgQLD+GIh3R2ZEaKFX6pCXSihztBV5jRC+GNvdKKr7KQ5gUqUTDI98OmKpfEyXeeUhpaOLjKgl
BCJQcAv13uZipXHwEvdUaSJWEKOP0lanvQN8lNCCH8IG9mf2aUZwj+L5NYOasIgWD329uzKuqinI
M7zj9V1hp+EWHjcAmHtSMLG2//snYptCP6f/l3cct6RwbEQrjhmEji/M/5CFeL3h1PlMnFxa4X06
UKweuiCdtrYLZwfzTH/xnbuuE2ylqr/3fWVvm0F+syfXPcRmLKJeZ82pqzXPqlRkAIXFQ+DFPl7B
/JKRlO+NTfNfMr/6tyi11sn1idMYFBpky/5ljssfkcSfcM/2Y4t8OMy/g4yFozBewFnYUBubGQqs
sqzxzU1biYfU7T+XQju1qIjPw/9QmsfpRmBDxiCTnZxz3NmN16iTOLjX/fgUCmLLl+6MUxdpLYO9
DRrCtkpr9M4edNcsc4pjw5hEcujLUEz3UTg0fAdtYkQ4U1Kopxas7ohrXEbh1VoIelsTNjnc2W09
Ajfm+G+wtCHeqD41B18oorVyFjzNDFvpbE4HA91z/mhCbJNTI+kizW/y7zyM913A2uS5bA0rk2r9
f5tCzmmMZ3OIv0vkbUbqINhF2a4Lyrior77BBLMpcWpadRaauNUI74Zf8UX3xXGd/BRpcwqr6JWV
8lO3pnTRBNNpbEjm3c8Ra9eIDPbMww+hGVBKL2FzAIa8qIWKKzSoEZYKM/ul+tDEICr+DQExlGle
9u0OOBEXxdk2pU+TCIc+QV6KE/WfuYzf4iY/rkzVTv6q4v7LsPWxJD1E6G5EiSTCKwoiLFxjN2Tc
KYtkYmf2FeGwdKKJKi+NL26ZAYNXs7p0xdnmra3JIDqeIr8EucSJloAv8x+/rdd9Rznw0JlFTx/Z
qGMChzQARBASqEMT6FzJ2CkzQQ9LTtfGppjMBcTfhlvfegs+v2oRX+pWmEp210KM3Le98xxE1c9I
r0Ji4cXNTr0lyv65PuCyqeXWK6dnmeJ439YxAhhlX+t0iu4RSKLGB3iImeglQfMexOPVcwwWG/oe
/FzSg0dPHhgNpVxB+WeFtEWWMH9MqvpRJ9V11rqJjlFyR3sctmz+ZkQ8Y+JGNwPwfBvhM9445F+t
bXdnAJwMFlDAQnlvafpjZfCL6XSSyXjp418g/Yax3rZSni2d5Yi5QJw7wbn2YfinnZOcGy6yu2A2
FZflzxF3WBUgZMtGBtdMxl/7rLLOPfQ0j7C0ccxIerPHE/rK8VjZIUCPICJ+XAaskk0BZNFnP6py
YD8xiUFyF3n16C1PRuajKI5MBoDBeEHS++Vls/2SLWDJ2XAxJFqwBRFLJ14DScwLDbiJMADEKYHv
acoCi16sOequBJDtEgLIZGtvRtsZcP0Og22GsKLv84PfGR7j/74gqmjSKGlHp+oyuOs0sQeSZnkU
eBat7CQCKl0s51M+iR2h8NE9rLJ7J6vVPjMIV1kSf9tMpnM3GcuDDWp+kNg8SIfMLCy47fslJAW1
dEn4Weyr0Vs1h6uXDUa9hF3iaewQ/zErxeaNBd/otd+TzXc9A4yhsi3nHkqacy9E+19faUuADIm1
YZvPi+Xbe+hrx9p07K30nRvucaRXdm+jSnzwJago46w8QqL0l/hp5D2Z05XMJviKyjjbojlDeZiO
KlqMcyJScd8s3+s/Wv2d9SsUdQxBG/yHs3LGfTIgWzF1AqysVX10XRGifcbkKSid90SF2WWKsbZ1
lmKLoNhjNDWbRAlVDz39z7EaF5L2RHrMU6LBkpwwkIRQ83NulMamGhIiZCvPO8vBvkKiw3Ban+V6
Fg5OibAy2u8qgsMSVWUD+SFhpBLMFl7SFkvG6HgHrI8PdjzLk4/xsN+p7JJHpH94CS9nVsm5NM3u
WOfg9BbDw51jweNtYQieg+JN9dDrbC8+ZaLxz7UuQiKrgk83tdMBsdmzG3fdcfQCbG2AVDLqTgYt
01uYmvslwcfEtv84Y5rt0t5uzq7qmvMkrd8Kcvq+mKr+LOupJ7W4iPeVj03JNFgn4ZYMc0AJz6ON
g2EaMzZkLX6J4uAtS1CAh5EJnSVCdFT4xI7RQzpOeh7nZw8X27LlcZGhdSUSJAhATOAPGi05cC9x
uVj3QXK/cALYx5cAQzh6QnIaDlif3sf93B3MwqdLVgrfU09r3PsIx8eFIcomnbGCguF0D8E+xTE9
gnuMcgGMUKviaQszRCb3ASs1Gw9mMOsxYqi8xxFZxsYWOFjkiXxMYIhTrACB0owldyWlWdla9ysD
OGtRolQVEbrSIAAKC0DkrfK4Srgw9AMBzobv2IevA2GNUB1dqmltBvTqP7n0X91iIaBg/cZcbZmT
HUabcV7ctT+HGLZjwLgPJnf+GcwsU8vUbU2tZ/AqgPbU7UB5dis1Op+m5CARVM0YQo9N9jXHMR5G
Gj+wSckTFNKM6xoeRkRro0/CSeDs17NcCdMaIlqi4jrJLaRG/OCtR8tVkEyo15c+ZPzV3tY6qZnZ
Psa4OOD2JalnsbwxerozYBoLwJtEoOVZb58rhxzxC6z+hrWfd5GCUvxYItDfos0+R00NNqGdU6Y3
t0UVn5oPq9nnvgMDHWETo0T8+JEEJIggo2ohZwzUfIznLbs+pbTPkeoRak6VX9qI6rJDhIhhBXbc
apOp/D4FV7zre16ng/qc4VN7Z/SK1orvrCKZJa7Nu8+V2z9IOneR7EUORlBk48HqyWrrElyzi4xU
LEc+NPlY7c12v2q2VoLw1CAjaEx6UexAoZEplGUQKb+dOoZT0oJzFg79LR77ONf4OA90KF/TSmtQ
Q/s4GQrz9vAWewuzSvtKd4s2xB9vHszdIk++F5XzrDKC6o1bNoE4+D7agWb+HAIYKh2pGfasrkq4
x3L2EZp4x7WBFppt3LeCxJ/qaSxacoxaWFydaE75iqZpPWBonJqouZo5+E0Rk+neYR/VV/dtWG+X
3HnJNaBZa3UNjrXhnanC8yh7ihbn4tnwpuj0hxblC38nI1jlLAhCYxBK3IzK9ioCRbNxUoicjIEM
kow4+jvIkbpY3xGLdMAiKSPvUrt+pIge71awZYroT8SQv4uwO6RJ8xNpGvkzXGSMFMatmY4oiTjp
ltxv6CruRPVUxtRFPoIBp18WJLrFZ2uQsp0b7+sLxB7hupqt7JQTDjtee9OiHZf1gdVWvevac8UP
IpdKRHnxVtfnrWpeMkbXiGSofQtAmzSlrZcGya8NPjjBKH7ks/OojO4hEbCgowamc9uENzNOINUy
v/VDLl1o1ghn0kfP9rWNFLhk791GL5ebeHo3LfjQtuBydCMfT+wlNjwEftACfcYBTPwB3ILPP2oR
WFHpT8j/GwxYHw5+El46LUVNtBQpMh1OzWVOt7aIBocIhXwIhviPET9UaM5Bq1/x+viujYXgC/iT
FfKd7SQqavJxuY4l5xrNacz0SHQbd6ieMGPdsvogdZnyXWLEX1bJNdRVKhv2zp/F5zKqz2M1hx9m
UXxbNmIB/dx2lnz2gwL3wfpvFmUnSwMgBcgvul4cjebmzwBy6uhznKh/a9FjwBMuHaeIBVRa0n0U
SxXdL019KhycTDrfNWk0jqPBoxNGRIcaxriVg4O4sVfuwZOwdZ0p/V4RkQCmQ2xE7UYABG5dhu7r
tw1JANpgvQRZ8AvzyEcwqJ2ul7Cw35lDEGmuFVdAS4eq+LP0XBSSfTYA6p0zrX7/t5bFfNBjlX6G
U/YriOXfUpIJ1Ac1Suq+3EYiKveYSs2STh6SOMthi26CQIfJGSmqSTCvehocrblrDSiNgxJ7LVrR
/bhuSbyZ9pqajBfJ5EbBn5mrmVZB6+tT51eSzQgGtcJj7Y9qya4dSzLKKww9xBDeVuHUqsCw9E2F
wcxraUNNQk69AnArbm3r/UdgyJN3I+obDBXglcZIfin8Co0zuyPGjg4PagYQeewnIl2mTP4bAKz6
HFNbDEawvzAigUqruw6X7Lyk3Y/mqfGJ2NWV/WAZLtrnZz987JfuUFQ20ddwT05JS6RE6wdMcZL8
Ppllydby2rsYfA3eOXXjk+XaHuHJIt+nPtZSLsR/RLrG47D4P7oanyVPq8qMjhiQ1vk961U2owcd
uyYiVAbiOf0aejLsDfGoPrrTvpZQWk1sRoky25KYwpvUMIqZzOxEZbhDTjvlpCNaJY1+MdLtrafg
pqy4Y6Q+MHNFn87DbUzuUzuV7K6sSGlBs6hcVPsCgNZsKQ4yUsBUNF+t2YKAgeqiX8Ly5NSmIIsC
IRFijftVIDrGR9fraY26LVJPoyRSl65mbXJtnLhqR1x6I2PODvreFNWHg7tfXC2P7ciDuqpuI8G8
0lOkpDpffTjdQpKRtp2LQC2ZSveUmiRRZP6fChnEvivEpS4h0M4CIL+eTedURV9uJcEeTBulb3Rc
bTpIHyP20H3LY4/s3HFAWKIRHy8me1O0AcaHZPqKEO3BxBLazON3lRnwP0XGQ4ebbJ5f0wSWUEDV
VGmJ4apZXpUnclEnVrRb6KqPdeQ2z+x1QTd/LKF1Sc3lecAd/A4qPMBYmGmWQrlVYfqxwlYoRdlX
Zf9FavXTBG97rMStU9Obm5ek/fq3MRoemso7BLp/7YEqYI2h2dK+DlFs4G+mVV563OwrxLKc/NpP
GiZ+DaOBjZ6sMiCfpIJwjkFVy3637nwYPl/bnukx08y9ViCuT1fmzHtXYYFV2lCXMmI4eStVqk5h
D4cu6u5yXd7hhmQTkceDWOiJzDrU0IOifvgSvkWuLeTdQz6/5S69e8fN5aTXxDP/lD3PpWHI/eCz
coYFbgcaOQ4EXFczhPaht+Qgi78MUj3WEea/kbTVkFiMQ6HWRPWLcYkM72Wd9K6fIVQLZvUpoHPD
ML+pm1MvmE204sagiZ1F10gETem5FnI5+NenacKhSA/jDdP4O7jDzy4an4HDGDhkcbqVx8Tn8agB
MNa7wWiSerc+FyuGYDBgYeTDAcEnD7MpfuiaGdJmtl0nF+sAq/N+RUH3smqJQqTNdwakRm9JMboj
ggcgcXmTkwGlIZL7knoY7JFzdQEN7/Lc2zBq5PAZEJTKcbQwZYR6gIsDkIiNgYYzpuUS6xuy7umd
dS3dO/gp0IOejKa8hoHW9rLwWjmLb0vNRDwajAfY3hRC09HRO14A5RMpd37V9RhROdsC6xqtF8Qb
QmNfutKyKD3Xq5xK932k7gwmAJ9V4mW9isXHvzMzmUu2BrsYlnVUO1bUn2c3/tazvkTCT1nUYz2k
h/VYnp7qLjWT1LRRNxr/79JAEj1hJh/wyW9WYXGh13FWfWC7Q94mhxUDmmCdrHjzFFsQTplJ6KkL
/DN/Y1LtMcGt9ynaQzV2y16PMKGaMfMK+FiK5oq8+WdLc7uo8BXpA4MLsAwY9fZDlsuf6zOkLGvc
i6lBsEIydFzNu6BDYaI9arQkzp8qbv8gvq5CWixp/6l5hfEnB6RAxRQe0JZQZugnMxjyT4AjMm3I
hNTuBj0DbWuedhmF0pTa+mK8rSOOpcCUoPZfZvna//XmighPl70nEo/ocj5LWmqMN/nkW4a8qsy/
HVF+JsV4TcIZuWVsrfNvV+yVA/d41U8aAZuqXbNzFm15mbWZQCGycl9PBxc9QOXSN+ibdcYpeNNp
dEqXLczIki2+0PtVVajruURbITgF8letQFxpI55T7HM3BTJWDLWhT6HWxPdRVBsfVdCuTCJg45S7
Vj9YjH3uvcl9tmPmZaYxj3sXsfNYu0cnrr5XwgAUe2amZbcdnbjbfjaNYcEoL67J0lOgxP4nWpij
vmSsdD/NcN7rdibR2lq3La5SUB3r4bde9dK638H2L2mOYudunPI/GoMce2rIVcHN/vEW46WDkwP3
dZAhDTbR+ug6vQb67dGJLpF3Gv0g2axvQQ7ESYe49alK+vDCX9YJRqnvzSmIbquvRYbMmj0S9m8X
Hys8AbLa7DeZZ3+GM+1SznOVVODpQbz8mAwGZ8rmcq+GQbQhtY1eNW4NHzIwmhYXtTkthLqLLfVj
zn1Fx0vz1/OxhDX62B4TXQMhMbfFWqyghLqWBMaXgfzWV1S/mnQaOjKt6GhtnWfFIlW4WKuCLd15
XnYpQZAXr8z3K8xv0piS89sUf/o8edCV05JRolHb7vM0QVWM9zRj8vrNtIBhIjSihTVio7m8qx4B
rgDo8HUh4dkuXv/xcl7XjFbr0tMUQlOGfvIOHcs5wisYWHzH6dLoMUz/J4unspl6QescgOVaOCw1
PjBpNS3EHmCNi6SCbpewJu18AUzEeEcrHMgA+Wsy8DCwMdmQi5o2xTfUUcDdSJx6KwRPoQNzteDW
w0gVLlmKBiRbYGMMv/00JQew+FzXxCxNeLk+3a/zEMJBjm4uGClRgq1lpikDqPze76BCAtEXl9TF
FzcIyuiemSaujYa/1Rj4alkQJN6ePupxtSrA5JIYxxmUt/IQSxXUkOvzIx2BgAOYlzDSwtG5YBdd
e7mCeWgdL4/TmEWbNmlg8YnXWbVk8ASvK5iw4hhGO8cwgeyX1RyjyWfYtlkL2xM90JCxjAYhroqN
I+5lXj07kjtnYbPx7SDet7fFZevOMpRZ5A4j1/ieXQyQMgPpqfK8F8kE/K40luPUcQ+U+F9C9h6s
fZUde23zUojqwegJ1mZM+SsY/64q9YjcudYKuea4gO8CmlSvTi4SpW4QDGwFC7qucLTVRhMDOjoi
YPh6kw88ROSBXSbJOuREiu2agF5CYqXVM0crt3r6bgrQx0FvdWP91rEka2SlIPiPu/Go6IxECOkP
8vD32kBjuP7iOP3bMBKjafP5ZFmeHFaPpYhxicHUduyd7TROeBsryLcjDYbws79ZXZ3m3KQEJDPY
FZrqq4F62GUfc1L8siVLBNM5bDoXk7UOypYtIGcYiHQStXNriFxj7p+TyJyh1LnPhWZ85OPwqBp7
YV6TPLoBHKxmgQdXaPJUHVO8ezyVgLM77Dkv8ezjGk0o5J0CJd2aYbRdKRedH9B5evEFE08oASHr
cbT8FRS2cHNQvZQCr9h/U9el+Fko1BhegwtQIzjelHpbnlCIXRnJOJo8JH24dHNMe9pGLErkzfyc
PLLFmWm11vAr7dpNn3DKovl0bAayHpTcjd7J9Uxsdd5JfAYgyuOghmt8G665WwEUPmpFVfK+mqsk
mXowquFF75sKDjrAfX/GoQoZuW7hU6ZDwuIxb+P8d9W/r0voup6V6Wfi0xQ4NVxK9z0Pk0OUgA/4
BD3eTU3zIP4PZWe2HLeSdtcnQhtAJhJAhMMXrHkeSIoibxCUSGGeZzy9F+r0779PO6LDvmGIFEUV
qwqJb9h7bXava9r8Dy2wVkZa3ILyu3Paz6Jkr+5EvGaJSclGtmUMoBoDpoiPtZzFSRw0D1QIxXjx
BM2P+evH3N1lvrt1wp7Ib/EsMsWQx9+U09HsghkPUDOvQb+8loV70DRvkxrxrweUI9U44dJ5NI2H
4KmaRR++57y4DRWYJ6jAHI7zefplAwV4aDr6Kdj3TvgTxSHDveHpMeYsWPUs8BNu3M4Otw8w1EPp
1ZfkVHAfeAgH5uVfrBDROn78jeSJyshrvSdZxt8PsJCluKO4uVhyB35rI/kd1cnrDDCab5t6HmHS
yKsvJ69PiCi/Hus61H6bsS7eJoc6COpOAdtl5jYw5Zw1Q12D2rJmsxvMFx9Zdi9YNHePBbBBDMaC
Ac2TdN0rLMCLh9xvhSmDo9ZH8954z3P7NAyU96SpoU+d7WadPROsqA7TWeLXyvSkYpd80Ez7fgyH
TTXbiYeO8VTLmxS8WW7xuhs1SvisctBYz3Cdzkcnw34OU1G77hC/keXL+4nFaAfKVJF5SPIui3hy
ZVDPzs8+b250PSwg06Y4MiY8zlol3AvbR+336N1y7Rym3mpy2GkmKiSIFbF9nFcIHxFmCwBNSHTD
zSBjqPvqzTA5klGb/gpmSW1gVCu3NlmRUoeIyrk79LT7sCveGoNARNY7C1c1Z7RmCOFnlNjcpQ0z
Egm/nwRZ/T7PfIlfBB2gMfycx+t5/VJLNNeP9qaZSWOPNWrbml+WzMjfsL4Sa8BROOMk5s5mno6G
3AGzGh6DGGxsibRsCX9tz/bZWQoikYZEnXMZW/0U5AD6O0F/Jq1yD62TYzSzP+cLIkqRppn4auYq
+iGAi2sqLXsK38tLVNFQpPMvGswVQNNeNEDEabbyBrjHjlHfHvyueOJ2HTprdPMOHaAJu49160oh
Da9zEXAte+CkR4zTJiurBeGPDNbVyzwdn3L7K9Oqz5loNfeMLD5e8bQQ/VleZ6ZIHlrHiaEHQ2Rq
xoF4gMp9Blv6ExchPkxOco47zpVrOukvD/ZhMj98VzsOOhj7MsZDXM80Okgi6cYTyHTrA0PMz8eU
hUwyDsh6ohGtXnPm/BhP52ydUCznp3Cc4oKH3N2dWcyT555ggYIIhlZLJNmPRH9s1R8SyrnxfFy5
00zXm3uwx+yJGcVeUL0kMv0t5vnp/Cw7xXRKC2dvEwMdTep32pfYZJDo6umfcWYe2fLLDIfb/PII
gk/WAetNhg8sAxTvQ14NjSETO5vSpj7kNZXlHQsfN3TWePNfm5RoAy6Np3KurOan+VERz+P0R389
2Fz0D1rR/N0jdDjU4pTMjw6wAa+A8zg+jPNBMd/B8RzFDeS9dogQSZCM247a7Ntksi20lZXSD9M1
fOBLfrfmTCOtUhTccGp4Jqa51Hbm8T2sy4sa8KvNKs+pRXFdlc79cSfpUPmAO9Ip5dnvRwWVCG/R
dwWwMCVgVno+zDaOqPYUZ+37fNY87v2WN50FwqMVOlE5rmcUW4sc58n0wz8eHIwnSw8PRgHbMMyK
n03+PArr5UGQmoteJaaPJHMJbKZhzHoB1t7335qzXgfvhSa+iptcxzInWrbgBZ2risfNRnNwg47j
Gkmk482l6jy9MM81sIQn2XW7KOt32KQuSPR/1L07POGuf8n6e5CyScYS8VKapmCRGHF0xR+P+lbL
pLaA6B/W1mtekQz4mDoYBsMAy8LZaPriLxXk//gbXPavQMrfeTFWeKebf/v0f21X99X/nP/F//mO
R4Dlf3+2+c7nsM36P37T6Xn98u/f8Lcfyn/7z4e1JMTzb5+sHoGet/a7Gu/fdZs0/5WgOX/n/+tf
/jMB9GX8zyhjg8zlf5Fazf/DP//lX4Gip/B3EPqf2d9Qxn/9o3+ijB3zHwBwiQCVrrIcUxeI5f6J
Mnb1f0jdQcmPx0DpllTICGeY9pwb6vzDcMjZQTwolC4sg0fxX5Gixj+Ua+kgfqWBHNOxrf+fSFFj
/k/+VRhmOsIgNFNQ5TkUEvpD+fovMOOSwVJTJrVx0DzjuanK/ORNHSkhwqKBdn8NBOrtkesESztp
9FVuzpLJcgwO7mScH5+R8uTs08S9jYjkb9idf5b51B8en1nMk580I0jX6HJ/SzTf6JpuJInJY5BV
tJdGgcE588K92Ss4l0F68GNlwXzIKWnSFuuFlRpbUWblfRi6d9C2ii0DBAf2yxezysSrF01cGINe
703bGXZ5n154rq91A/0ns1W4VspjvePqVfBUtXNGTTRsrcCsL9JsFNSLTWr6/s2w2m45jhlXPeAA
Cuw++ERusE2Hrl8L4PPLcTCyZ1qJgMWRw8ZpHi83geexYxLyNultSLWlrp1nas9pZH0KIMi3oZPV
IbQ0HnT5W+V+/0yMcr+ZUPAuIyghM7XnA1gU+R5kjGKksjoIzeBEpYmkwww05gJQoMaIOLDUL2Bd
Oe4RM28ARJ5oHa+jB+PlY3UmhH12RoALhlfT0RpRcHRkd5nL8gpn3Y4kre6MrHxdYO34Ho2W0Xpf
u8/OhAzBRA7YUe891XGkX3LTU8vHaRJ2cUx+Tt0dVaOeFaPFjYn9BM+DkV2yHPktKiAy48dtXofw
mmryT+eGurXQ8uZ8+xkxQaf51TVkeDcZWgh5l9WViTh2wW+30x1fXTF6e4fA8m9Or8en1EYu7zEp
Zfu7GZXZnOGzDSuyFIAs9pZ1cxPMlIQDnYJG+0jGKVo1ZEseIEpSl5U//LTJD0ZHexnoBaxWt2dR
wjhu7GLnMDCAwRVgm+Rt+fXWIWRxvs0sUCYb19od+gVWN/QgoGKeRnFB3dPv/+WAuP4lufwboFv8
+wUnuc4cjgQ4HBYJ2rNS818uOKdu+8SrpurQg/ldocVTLFa7I6pB8kva8FTrbbAjrO+5gXSxQ27w
LsEFLAPWMGxEKUD/8+MxqZH+r0ckyTGwpWUBIHA5Cf7+iLQwEYXW5v7B9YN+l8QpfiKr0BZJ0d/b
OJU7vYMLWJdg/JxWfaSGrt28wjpUaPtLV1RvDP2JkimNVZOkzhXvw4RS1/M/etkfFetw7vX9u83r
xqIq8l/c34VrjUvJwPvwgJQhvKHExUOzwW7g4TK0nmgItEU36+ryPDipBF9mzkyvafmHvgKK5c/m
SzaRhM4XBCFLm7ansdrpYo9wNNp0W4yjDZwKXXlWXIxEKlRIIlzpcP8XUeUPZ6nvGoClv7RuYvrq
aWR1wrep5BS9+C38SiOwyWzHUOfoXcOEyRA7aahTrBn+SRn0jebco4KyaE5plT2bo0an7493p8KV
x308NiN5BIO6V6YmrxOBuIFnBPiEe+gbbrdsosJ80RfsXLKFpI7BNNTfh8KMtgFYRoTI+MxkMOwM
zWaP3P9JQfht8CK+GpXi4g7Z1OFj65a1G5wxz3MZ23p+8P3oyODKXYn0PU0bfxX2GV6yhAiiJjU+
XadGh5ZNahO37ZuNcWpJVRTvor4EKekmO/aJ5J0Vjb8ImgCXUz1hP04P+Bs1RpM5YtlYdLcMV3Jt
ZjseUr5lylitnBh6UUQAh1X2w3GA8bNiSx4C7S3bbWQbT6bRfbE0wysZ5RqAc2IbDF+u8FCOC0ZY
yPmj/NChJnXsuj4EsbOsO4vFuUX3hD3xnTQAfYPpgBbdV2ojgxbsczMBG9VYzxctPzSar5HK0raT
jjan9sY3VMJ07CPZaZ3UwqdmdPNDKd10OdQmTlikOIlbuKumZt8lAykP5jS+8DtdJtt7lgrGTiTD
7sSuFr8sTMyERfD5saqauwPSwvVtEzQIrFwJfuZh7TN/dOUIT5OrA/GCZ6/tij64aqKFmbsN6Bp9
mzvCPVqefcOzGq+jXsSYjyCgl57rHNE/XPD/aU+N81pavAcSd4wYvHiflkt76bsEOBVGsIEJoxi/
PmutRsQUEIKTnIvs1I3vyCYC1eS4onKSSoauWGZipk20iOkGWa7ygs6xMYa7w0DVJi2ADRgrz5F0
+0wO2U6bhdtDYT2LwZAXWujCmMSuFuZvrTThb01YGOMQKKu0f9D/pE+ayPB/y3BVRnl+HKtlgX6P
nny4AnyuSUfJzkVUaUvP1N2VByCXXkMsOgUGhlsxVNOIdYcN3/SpHjuBa7tYkwuNH68mS1zrwmwj
KX/J9oAh7jBxTjOUAUidluVQWc9IkCHTzKnGeXKjJqlXGUHvS8YJPiajwV05df7qd+MvaA/VVgr/
GlUutNySrg1T2n0Is5mhR0yXNjt855MHF/cHkCEkJoFmEndc/egy97VmlAtxeko3Q8Zav5+fh7yy
DnqkDQyw8QskE65DuHjtz8rtYAIY10aHFKMZNNt+C8JjEDBa6fRXeLm2ba+HxzxAmBIkQDdYd/xG
DABm9nc6mTk1Q7psKeylZfzpw5T3Ys3Svw6+4G9hUJ8vxszzroGqthBQQlxx884zDBaPM66I2RhU
CGZQN4gjwTbNYWzCbTKUtA0GDb3sKyRffbRlyKUKVmeV3nwUaU7omwMgfpods4idN/EYaQt3dpdG
85VrynE/AmdZFT1CGa/P1lZ6tzxhw3/A3zoN1rnpM5s5Od+cCgLBxyA/23a1LyAybavarrZd1Z7R
sRU3TD0LX07VsRiZpZbIQ1fcOBSLieabSXh9Tlsi8ewWzD4CKa8ynKur++7VcUbcpT4rYtkzyulE
exzbZcljY+qZir0q1QcrK0geCK/uatQOshjrQ+JTwuZhsGvcYlzYKW5fZu1s2ZX74iVCbbMiXYtk
so9ljggyNFHYadEy8zPzhC5IgvcPtGUfaAHwumiXOpN+yOLeWo+t/afvuf4C5EhL6YT6ocvENyPK
aIvHgdGvwaRZoflfE+85sdIHJRDNeDj44qg8WqLU3Di7lTHuRkyy7wAco30l2hvuiuaQcZicq8Qy
DyE77SetaIwj3cMukYO1a3Sw4DVRd+yGi7XWE7eWnRG/R7saVK5IsZ0npjdDlnHDSklOpkg+tall
e68IX2sn27/avnsaQ52CLFH1kRVKD3O34WZ0yYIBFgr68eWIb2pTthI4xgzyy9IxX5FBf+71oDw5
yFXZwvWfbcMOqWy4CB9efEQTI+zdBgOE4a4Z/kbEYsfogKDdE9Hd1BBTAm4Qkn64FNh8NY2LUWql
tbOriv11VKIVoi8/alF/e7jQH5/1sVbDMi6Yt02Ijhpusc+JGWwt/Azb0poN09AmuxmYyXsMA1rH
WW6A20LL69185Jm6vhGO473hG8EpARN63Qz6RdehZU2wBVaT5XwmMCxX3ThLD0fakq5u+L19+TpW
H4XnNqt8PmDD+ahtfcQJakIw4nIp7Yx2/CnSKTiaDmGzsiDiqjZN7uk1DlBAbtugCma69b1pnG+s
vfkhNjXjpe4QxrhUTQklLXVL9WVEqOwc2zgXwnjh4UTbLA6/B5aA105ZO0EUAhMWlW7wYLxCw1Ob
UDbzzMtrNn0JH6ebX/awZ7Mw9cOPuG/B1D75etivGE+756bUdvlYXqSI/4S6KLZBMG503quS+OAb
W/Mzw1BuBpPx258NurFTbkRgrjQuMi7CJQ90WI3zkztG0TqxM+0+hwuqEQxZpV91jt2tnOoEQS/r
gCqAioTH5x2jc3Vg6HmbgjK7FxXKUmdoSRacLR1JAX3Jcod7qJPxakQcFiJh4RRrymS0Xa1N1xev
tW3CJsUk4ebNlVxKQCIK+3iQz+ak+UOb6V95FPHtWkADVvnjIWiwwnbpIWrJ5Rn5CQtz6nZtgzsD
TZPHOcxvsh3KAaV6nbHxVhbWnUcDWYX2dGcZGpK3vCD4CgZACKAK/0xLBBqLHj3zUPfCIVh5QTps
g8nDY+CY/rbzmktSoe8q+gb4TTFPBwv2xemoCOlMk2/PUy6ubtJeOqR32IwDuQttFM0DomA3bIv3
x7sy9f3x2gEURkRxcYuyuAYsPGFPEgxhWsOvgA4JawfGPjQ15rp3qbwLOZLQZ5dvJt3drENCQl1b
BUry3Fh0mZKfPDIeXsMc2KemR3YbE9nSjSYhCGOwnkS/t+ejnz1ftvLJRGMwGO9yt1e0ocUyINuI
+5bID3kmAO9lBVDZIJ/f6dPW1dJfHhCoc8R7FLHPuYIRpZODIWJK87pTd6GF0crRkoOvub9JsdH3
ICG+ZZj/osWVB1Bh9paBFhwLx1lFBd67oYrwHsW9WrvMyj/6CbkVHqiFz9aNmxyXMl9Xm6pBQ668
1mCYPvNMrNZd+eZOdJ1x7FrzlzFS5fjSXRBNjhW6wASF+BZWXuiKJZF30EkCYkmQJnDHdViO5giK
WE+bCbhI5+ZJBpuS+OJNXXfe0fqYN5jnPjPugkGExkSfVVvmrwlb2CVWnv+w8nBYeBnklamyxWUY
PswmWYlbztpuOyLi3RAadUZCbpELsEUzWD2NRlquUdmCmek9sf/NwFo/A/9CzumWapkpznaznXYh
u0/QoiAhUwe1bmM+Nw6Q87acd4W9fRQ8WSsafBPhPomUfpRVJI9ExqaW8g+vClDrIiYabR65+9VO
TihbsPyLJ7Ou850VpLe2jH54Ya5YoDe4jNR8FcypRdLgAHDT8peH9v9otayYa2kfjDgaz822Y4F/
SnoW+IhrxFYnOgU+hnnK4ToeeGCfHizgm+WZKTotUHGpaeknnZob0iu1tS+vTY7MKazJ87NKLm+R
hvIHVe4z8ODONqvdkDVnaoD46MDr5BsvoyHgQ+IwuuoMcgwbCVIRMmYKsoi4kayg/0/g/VXFobfQ
KafucLBKaZ2M2AKxOVdzmenZxHn7p8Sz9bWl6By0iuFBQ+2+SnWBvmis3aMes9KPHOPw+ADQsMKK
cPECQweTZE6rFianY+f6Fsqr2mCc+opNrqS+478wqa2wHWn3PmvzQ1/VODjmsRtedwZfjJWpFRje
uJUN1LUydlo+docqlw6cfhLFwYYFh3CIwsPjT6WRLj2A5ntXNvCMctArgZOXgGl5YwnDuIShHt2Z
T2YXq03p0DgIoOZBh0JxnS3tof0UXhRfuVZi+A4kg4uW5rEw47Xtm8WljHvv6AGxMZ9I1aQWxRV4
oNSPD5nDza5yIBka+uTtkWy4GLNwI1OiR79Re0nWp1l6ZwBqbI2xNVZmo/m4ehZhmdprmXnvXtuA
GQzmKysDKidbIKzoB8JVZ5fDQlam9tLH2RuVbrtB9uuhSCp3OW/JRYLXcVUW4Xgx0qkCsuSFgBsx
HsXMHnzWZnfoZQREiDkEA00UcmOSq6HzXPp56KUN4twNjNmBrfibsPXDFx8X/z5reCxaqAcvnNIT
ERb+F4iZ0H7WS9t+Dkp4rpqRqV0wWvBy7MbccBuPbjngqhBP2kHPEzqVirNxjIhjMMqPfBLBTJxk
5K+6fKOFqXltHe+5o2NfC8vFORW0GjySXNuht9g9fmn0MOvcRwc+VuZJAAo8Pd4rjWEA8EtvPbXw
tSgSgp3nIWTBTvQwMcpYSs/88lQHDcdwEjxg3WXyViPYcnyKDEumuAYiN1RPISYr6mU7WjIMpAyu
2fWVr5NdTceKacCp0tTds6nSStRKMtd09hauPJanpvmOpgDxf8+xxOakYbhncuOt0mhTUXpB4wvt
Q2551WJ0d63l+if2h6ie0vhom9FAHi+ilQF+Iju/BgaZz69khDhz3ZxXqnbql4yCYot6udnW1XRW
dt0sMHP2p3RqPSJoyvCs1VNN1pPoT0KPiqVObs4ym/pUPoUhHp3Ou+Mhd46xlMSFcKBzt51NfJPx
naVucSD7FI9VSJuUIM7eeOg8ssjFsjY0HmPXMXgCf2zDJuaDzM1mM/X9s9WZ9qGbxeGYhtvtowDB
z7mf/Ao+cj0Ye2EgiZgmY5fjOINupBOdxAJ/Q5Ui0sjAaNp/F252H+zy0MNmRsWSf/qizqkeCqK2
uUPBGHNQhPnbmqEHayHh7EjDSLd6NMBDnrpwLQXUKi86t3Vc/3DB6lWFfmohzL5m6clUQQd7IfLP
aWYYJ0sL1zpayS23DBNgLydoGdfOFRFnRL3r3FrbnZauPRHUOyEGcUJxKKviUgVWfhjK+qcoWJs6
bg+3D32PN/hyh0hsL638xUtRfc2NZF6n9I1t+rNxGOg8MlC0NN86ssngjfDr1zNjnPDez7CevvPA
qdZu/aax0JuUsndChCfP10FWOpQ7aTIQZxopUpBzhG5j0mIfy/eQBNwVLzJI6qHbFWA8j7nW3WAW
hifLz34GodZTeboQM2nxUuLp5lJ6yDqL5xjfMlONSnlLNJ/TPjvUVs9MIaJXl6XJvMnjTZvOsjvJ
OLtlVbPmoKnRtJlcXrLxDzJERgsHttzQx5EJTaTWEpnVqqVSfo0qOD2GInAgFzoGJiT0dUEeblXA
s3+8/pRu49LTsAcpWbxpXZNtHHOiFUq6aG2oirpZ/ID72lzGNDl3TEGPLvAr1AHmcUpYL7BLlasi
qcVpzJw1bizIjG4maSoYZFYxwMzaqIsjAptFzL3yEoyrPkaiwPOIvr3Sh2udcaFrVbEhbrFZsiv/
05uqPNWcTHXrgJFg0rnpfM1fBnpv7dMhwxSaRltmSQicew7CCrQcJQHWvSqrlppFxBwYIAXTiEFl
EYoXkhfIxyMZhxRpdG9+CxPTd6A7mcGGNqFHb50yqYujahuOPLiR7BsUY/vay3gWfKaYVDrhHv8m
IIy+Ez+dWJ/OeFTvuM4q5nn+DytAOZIg+3gSGtO9JkdGKWvvK446OH4Miwo9rbZYfYmHtMoBUidj
LnDDCequyOa+qxgvAW9M/9iZUYJR9rVn2DhrhXfnr2EK5KefrD3uxRB3q6lLum0KwS4iP2Qxqiza
pz9UwDQczV//JCpKK6nyL1GF+3E0OzTVdBeZhjjZKsmXN4Ji60463YCd6aQweBEllnEdwdQsVYrj
n2pmkwzQqWzF2EZJ5jvM39tVWkKKwAGXrTT1Eff4hOucc6cnTOKGdmrtF9aeykuuMcJ2uHaI1H6M
giIiolb4hJG5fQZN13+4jfWSc3JMoMNukXdCUZDdSPNZYnjEBoZxjzbTKN4dsyeuzM16wKpGuOw6
NLGh+dIUhrvzZRMehraGa9wDs+V9+nNgnBUyBX1M7gXva1uW5Vk04b1WNNrulF7zhjbXzU0o9KHn
/sCrc67iid7BKzhAq147tDnyicdEohWc4RiVdeyEE2qRBEZFz/6LrXoU1mpr69GM5x2YeE/FRKCQ
G247KXBtdxR+HF/MuFTwjPsNAXIJjdT30M4q0QbP9Yhmqu8xillGgTtp/mCF9on4k2bzKFoCc7hh
/tLWbmL7B5O3DmqcqWNq1KTk8tQRj9spD1ERruaZQI6WScU7i08110yPJJmkKAG1HyqHpt9UAQAm
t9fPeemuQdmW26YxbrGBbagWfxytEaDmug/hVw7TDEn3VNrTqm/g0iS1bx8Yk169XpIEgRn9WJuw
QsbC30+R+tA1v9zkeRExPRi8W92Hb9z/f5Hh4T4jN8Cv0JT2UlJRkt2E+ZSpTfJCahD2oAhMQJTN
4yPX3BTsTbHV8EAruxNvwdT8jqHJkoWHjdeMlE90TDpshrjtMYZlcFVbbGuNUXMfV+lKVkQTREOe
vkx6ui9NJ9012mzBHFr2vx4rVgSS1isl0LZDLbHquw7BVKJ7p6itmM+YIXgr2Pqt60wv9ew3i1zW
Bq7dYcO2ib2P0o8KIGrg6OZLKb9qR1dL27f16xSVR7cPk3Vphuk6Bku0kD1TMDE1r8rKvLWoCoYd
Ri8Ohpm/EsrNLyAmNpotehR/mH4mSGxWwvopCHTkltoXrGtTtIE9DNd0pEBxu3STsgzc64D4I+aa
wtSXKm9YR7KlPU6uvPqKpxrv6PBGDPsf4iRoB5m6HZ0OahpH6c+sMO9+xOwmzgq8cz03Fl4ibRMW
YX1FmEmJYh25OoxTFGoER3oNOp2MqnYKEZwk+DN8ZJD3wXfnEEfdXyOyxqowjPg9o+Cn1oz+xu5K
f2kkCbDUmmiLLrFhrc+npNtQYaoMSdXglcV7QfjUwfUIpHn8LfdM9qL6gjFmdlRajjSJ5eOimOgn
5GxjF+OlTWnSojbflNZ49VpgSb4WmKeOKNNIjf2V6xAwLPsO1mL6QjpW++oFn5j7yDk3PLnzHIYm
9ETVkhVWcZLWyJzapZYHUIs6zKujNyv/GgM/YteWMwTHbcoZUQYHn1xY7v3pcBgQfOVa6dxo3xjC
sgKcqrFdqXSSp0w1gN28CDxuROwpsWr2cqgQ9SOfZmUzcnBNEQVJWdWXPk3FUTf+4GP9a60dR1T4
bty+eE1YPTv9m67Mq2pDVpscI1gcnN9d0jD9DnEpB5VongeF25dhzlUbp6++zZq7T25E47hLS5ZQ
k6cHhyP6M3BQLatSfGam/qJ85aIhcuP1cpAAXkdXQ9Lsj/6iGcRF1iHpfsANw8i/RFb7LE3UPzQf
q67FmOLyNldK+/L8Wi4DzYhZCdNKlBY9uVafGnpbnst6bWhbXSe5ZKi5fALdONDfYDbTAG/muPCc
LK03oM0rr7vZcdQgAYCDNHbpl6EbPruHxbxKUcYE7DhzhqWR6h+NRmnO8t1ZDNHIRR92rA+0JGUm
3pJ3tM5Dkn21IoRcwo58LYHiFZb7pPryqKexdwoC5Z4efwKUdoxRMe0aNQDfE4notug7fvY+AnXM
f1DhZ2loGfis9vnw+NPjg0ZEyb4ztW02VP7Zz9IAhXnwVQoRo4hMyuBMCOsOguqIQGX+Wjt/ra8R
qTaS+wTb1gjrF0nyOOOwtM8S2vPjg26iR2vR4/z1NW8ajXXVsCGx5RCddd+JzpT+087302s8ZNH5
v7/++BNhNoqaoEI8bK/1UGOcQmBNtCcX6Yg7mQ6NGAVu5ByxpT3ONWS8aIBgENhHxBs/3174XZts
BQPhZUk6BzOWWN+7rvwgWIarx4AFpevJttPimclBlKo5ldXKcCl+cWhOK83JjRXAzP45ZjR5hK0B
bNK9KzX5CK/DaGtyIngN8z5m8deUZ3ahcQjWTnIOMyZkwlMfPZ0X6LzwNdeLP1kf/hB9sKXz3zNP
blhKjDTPJaOcZhSbSoSM3yt5MAZWK6mAjZ03eztPWU/3X1n2rlT3abD8a/3K2PYk1Bpkrib2W2JY
rNWImKx8dXRHhsX0dlRtqoWolPn3mj1qbCHv910g7xOTsyd07LWN8SlX6DQ0t3sKiAPOY/0zG9z6
KfhojV82+yI6KbnP+wHqRIlh0+j8dOVGMXI+rC2yU6Df2gRSaGSl6ExMckwJ9ZX5cJEVtmap3icj
IabdSYkMSJFUOPaNjC9WvEV1tiYCJaC2kydW6czWpJeyjoYO4HlFQLHKJDqw2pvHSBy7KsE8QdKe
NRzZQ/AmrMJGt0J9EFE0ao1kjtckRxxo1axheM/QJZMqWnPswvefSIgNCeF1an6mnsxdYb2NNUx2
Wf4r6SwYAJbIl92E10nz1CKyVzwOaymMGLz6eB3cX2AaUwDN5JyOOS4w11DGgiAqxjZrtlbUwymC
U7OFUcQ+jyZHfE09bKhezkgi69kt7GU4hV+YmpU9XxeVHoBeJbVAFvbvKSwlKIk42QROf0+K+AwB
6cbumJShBpOOHg/lWlXewRQ2V4FPcyadcYH8ZlyVpfXisCZy7YYRT0Agih1Y3278Fbc2W9Ma22RY
iwzqRBGC7lBbUuDHpfCyDTblZjH2db6Cnr/nu5/7rqxBapQHMwLLUGd1Rd8lnwMTPgAWan1VIFjn
Hj3HAVZvZh5vBqsPQSGV35atQ9s012aMY5kQkR0nPMP4YG1mGa8A1JVVOpV3swImnU7W2gEhvBGa
fXPtno2CbxfMf2f3DbhB+swvYxDXtmL6CLNzKbKgWelWg/Aq/LZxMzl12C5ZVoLSHCICVmt/2XiA
OT272phWdqkZ8Ag1KLb0qbNuYv2DpeQ7z2tYXMSg8QZXvKnyxqGcb1jQt9qKrTX3mJwxSlFj9/DJ
8cw1Xh8PSQTBOAh14QfukG9u6TmBNPkWS5iCoT3MM6gxMJq0PFn3Y3St55RkPEAG9ijXXTJB44Zj
5j15onX1rEzK5rpbk4vYrLqQ1B5d1ssM7fNyShEmJdwOe79iQY/4uxi4Vfh2efSrkHhvfMqxybBJ
TxZpqYwlmrpViLxpFTmw8LT4ljuRJAU1mRaTRrxqyFpnbDXJQYhVXWXMt1xDnFmHYmA3Jrz3CpBz
7+q/mgTQCIQYkDEVhDdPB3pbfI1RLhZpwdB+gjeP9PU1Bx6SpMxSKqPyYWFGz61Rklixxrj4O/UT
tivjJ8qmz5gT7ckGyPQUIKhJ6kqte0//KEdGPkwwsMGJH20P/tp+SVujWU/ZmsB4GIB2c8pTVrWe
YhAnR+KasCyTlcykqLeaXag6HG4U8bpDJjSw7QrJy6JvAoenp34GDo1FJUNJCXRvb4W8qEpXa1nH
Oxq7tyiKfxlBnz9ZHMZZNa7csA82APxexuGAR/Pd5CRaNqyj1s4g7zrj+sBhuCwdOt8w/gk/JVj5
BUzY3P/RctWRu4Q2nCQBcPLTB6E+33ZXF/AWDh6BRH5RvacKJtIkOlYN0zGvBKPTwGQYUcGdThs4
zVp3NWqQEZHmhSed1yL1omaZ4N6h+ciPzEu/UAd8+HnX7/43e2fW5Ca2ZeFfxA3gcBheNQspJeXg
tNMvhO2ymYfDDL++P+Tb3XXTFXb0e4crFFLalUIIzrD3Wt+yW/dHP3vfCQckbiPTUCC7+ur38rRF
6fqf+lTLcQR/DM8Bte2578CFqswFCuoKGx2hF/Hkfqzsql2jGQV4OSBxNgWidhyG2Ca6YJtmI3Ag
7SFlo7/psCNsrRQ9OXyhaB+yOvrDwTn/cHBSouu1Efk6lvcOC2sFc+RE9BL8pHHFsW7QdthejC82
sraU6KnnZ96DJwBhUNECZwdWBLLUGmbpvNEM1mXDHLBFyY0z+nl9b05PfzjAdyhO0+Xsga21qVuZ
DIX6O2lfH5V213hh4Fts8wgcqFlNkJSYzrG2Vxw4NoZhXIGbQeS3EHAAJAkT0PfvD+MXjTFH4ei6
wfdoCNez3n2HhoXlO0R66KOmoUkxpyRkYYfM5efSZtGZLV9mFSEmKclx+v1bL7/6b9xLToCL4Ydv
xhW6gVj6ndpShZ5ToQ62fbG0pBvahUkcu1s5IN+fl08c4hdAIUOC9+/f2Fy++3fvbEjGT65c3bak
q/P3f9N5GoS8ljgUJC2oWF2RffntoIH/IkKhDeP9NEBMMprxpZjdHwTI1qBFbtN9tbdEoC6Q23zM
8OB5PfW3YsTCPnenLKn7BynLL7nNIh6tw5/kqUL+ethCd3XXMYXFJfNenjrllHw8Vsa+6GrqK9rs
D4uCoKTpsEmF1d+EsaZTUB8Q6FmzULDG5+yMAJfAa9XjcGjYO4PCD1N67hpxFXXXTIfUrB+rtmpP
nV5Bnka/5whtT98YEfn8Vz643X5oEhoOtCZWOYKLc2VGaOUce00pOkE9gQ+e1jRuQdN4+f039evV
6WJ84yrRHcekyfjuiyoLS+mcadIkqRuDZAFapAu1VX33qRGsBOOaArDhJB9rO9V3v3/vX0c33tsx
oATb9D5/wbJmgTmgfm9s39CxxM9js0OkSWQJ8ZvOUjb9/bv9OlwB5PUMV0rb8xi23t2HditMhVrS
9mNT+z6U1Qf4LcSDUN1PjfzHWAXff/9+5jK8vLsHpGcJXbhIi7EsvDu1qcoVlY9SLtE1DvikZM2S
eG80REaU2NR+tghiTNzrUHuqqrpA5iWYbUuXIuDSHlW1Y5GnUT3dRaN5RXheIdhVDQFJkhKrDQPW
3IbyGjaQ0zUquX/4BL8OoK4tl0GUnZjg2btTVsR9MOHYtYg+JZSSmkWxT5r6ZnRu6I+ONx4MQ/sk
aITZHoeLoKqDVTJSY1vkiIOLQqQq9k0ABTCzJo92hv0Am+nVjKvwZS4+BFLNf2CV/8Pl7JkerV1O
O/P9+3NOlEaMc1WaPqUGCvwEKtPbweOFAvBoBCUe/sXoQCk8zPXT78/WHYP+7vvmSnZsQQHasYhL
+c8xz6F4y3vnpn8HwqlinlaGi3Knr9OTIejmg/eZHozWxayetPS6Fk0txIpxhcav/8PVbixX1y9H
wwRgWLq0bSneHQ2RxoWIPNvw4SMwXi3qoXnR/Ny4/qL9XH1gV84Nx/pQc7TyD3f2e+IyM4+HS0ci
qHNo2Pw6rNDrcvUi0v1K19+oCUIkiMT0Sbr7XGRPc0wLWkj8WzmQQFyrCfidLKRJEtmfndg8BJlm
fK0N5zB3pbz2wqdyv46NutrUM2qG0E4IFKFxeR0t4zYvrC1ya/3Q64xT2qvel3ImJKTX960s7FUb
0XKr0NRewjjEfzc3Kwwjckc0OLPfZHvbuMy8TWLlT71oD53yihNNiWVokBN4n4ARDJITqlljCiMI
HibSr4ZlulcbzGVG8TnRwydzdptd4tEoJI3+ELZrlwtlEzsh+ayJae+HEctiWGlnQ/TT53EQBy1B
laTl6RPpUQMuV0zY/TDTF/NodjbsqJJOx2jv9i7Qpey5DdNb10QGu7PC+MPl8g8TtqdjhDI9pj02
EPfB7G8TdhGze5yI7PXDwXJPcyphquVfk6hxH4moOoH4PtXphGYgMdjINJKMiKR4IYxAHvW5prlM
CTZU6IrNLtuTBUqdAC0jzZKFMqTkB4mJeYVDwfzDgctf73jo3oyyLI89wgnuV+LfDpyEKWQrrAH9
u0xUojGZtelHF4bya57Xn11t8uEEOQ/pTI4voZX0pIvuRnQzQJ6K6RQJTc76izEr1s9BFq+pPgvU
g/W4ptkpjmlI3pWdvIZ0q7Y9Xb69FdRYjip6DQ1tLcP7JMhuIvNQy62TyOjk28jUfYCst/vKqmXf
f4bfURBfWHmjuc3MmBoyveWTlYvHESzzJqu/1QGiZ3LSYzqFDJkHRQWvHiZvp312RYUpJcdhewc7
zazuBWf4mgdjvqpxgx3KFp2XNIe3Pwxpv9p1yLCVuOMYULmJzXdTmK6aaO5dprDMPXgUey6N06ot
cjb8RV4mVmGbTxTiaAmmpVX6mYJEMUaIIlKvCvd1+ofR3fhlSrUFZ98ysBDZLkS5d8ej4obGZT3N
Pl/vcHTIEXUdZzuWen2JLSoJ7WPaklvrVOgeR73aRTNK9cKh8RZHZXPuYiP6w0r311GfQ3KxDuIA
95gt3y+g3NlEk03x0DejWCAztVfU6GkY0m9II4PyDABkupz6RCCXNUHybde53psnYTjiD9ELxi/r
/eVY0BobulgWr/LdmJ/jzqka6Bq+DA18gbgTjk2r9jFtQJAefGmBaSJ9pe+5aW3N2Dgdx6YN1TVM
s2I1qfxGXz/g/+msjWK3y2YyTk6ke3z+w3X16+xks6BYNiWYm9ggvN+aZSKKR7tyBl+rIZPjndSP
eaifUcdirafteKAAOzDENME1CLyD5u1Vya3txXl01uInMYONGRz5IQrr+kikQge7yM3PQP4fot2I
0PepUmO+Zri7tF4Lgdi0c2KaTQxHA8EtHcNwmTbVZrLSejuX3ltQwMqZkX+Wkwh2mt7m6KyqwttE
BYJwmVgUFxdhdaSCfNe7EmWh3ewFSn2rceRRKkHA5ESgdmsqqE+YhU4yorSNMm1nda6z7xoiUHvD
KfDpM6x0rFJ3c1nEm46chSv3dEFVcvCpjQbIG7FMl5YsTqOgLXx/qNqp3fUTWb33DUhJQw/1q2jP
M25J3CGFfZ3Br276bd455gdjYjmfpOGH3KzeSNmlcx9nW81qjSMOzh+1jh6kFzNQpKJ+CCPZru2u
8673QTShaHjS3f55Ut0bQXZ4I7TtgNLqHBvaU2NC3Q4hEOeOFT6E1Uca/gmeA9g2dj0d7jvpOKh/
jAUK9sTrORvMBGuyWIEJZzFzXB4cGkuOf1hz/HrxS4OdPn5jTwqYRctu428TQVzgkEHN1fhxCj88
rdf3NXQ1AMcXYqcpGgjD9H+/+6XBbW85Fk0KR7xfb7ahbrb9CJSURPd2B9TmIet67wReK4MkYZNL
6Ip925LZvKiycsw8P/UKsrPd8+9vKvPdBsdime64JjMhZjCp/3JPFVg/DFVLi9a09qIcUI3cREzB
koItst899g3raEfBA1y+CbxYspodrkRZOt5rkmq7qB5olbnDAxHTX1mIUDg2CYlH6DgSt3sJPVr5
c/QoaP8Bmo+J6ivrnUwJsRtH808jPQkF/7mAtfgstrBtwWcxQTbIZW762/dpZXQqLUTbfjQqsse0
yPDnXOp+3iTUte+vsSzCBV8e0iJbskfj4wAd0k9anNCr+1M3QPIEjS7PdpPQXscxnf37Q8wqHok7
Kd5ZLTf3HwH7p3hI6QK0Qzv7JvwRpYCkC4RwNEGUAAqFgeLaTcdazTRTEkKxY5lo+Sqqxv95qqNM
AWFG1wPMp59E7rSVdvMj9ybNj8t5ZH4n57DOG0hDkNTBywc9sqVM5PBA00MCb8XvEyvwM+TagVvx
sUeXdITl6YRZiIaEXywP92deE7Oh1AudR9zJLFaF/ljIFrNMnTy3gYVbOlDhgb1odhhta2+6OjKb
MXpWHZMWoxiKOfWStzlCYxgVtKxmOIIfojyUe0dhZ6OXgF5cs+OVWUdET6L+/2m/Qi+I5S7s1nLE
D9RNtGWIB1Q3Lf5itLUfiFxdZgsmXFvH404sQdV6U4aHnFz79YiWxKS58ZQYvfFSRN2mQcuyHYOU
VkFGg9WYrPrk4QkCj8LLKXfds5OLDbXnYFeRIX1fnk1DdbOSEDZdmLog99ro0GIUux8lPfCHgt77
sYshhesOrKw2NaHQp1wNbF/ozCMR2tiZ1p41UXbnBPETm4sKyb1pEfbWUmtqi/4WBEp/SULd2wM7
RHLjBc94/tewxPlEmhLMS02lbSLnrvazHsIizK4qQTBbpiiw7MG2j3e7DtOWtgJlnQL86BFTtMQd
ThN2edxaZHRSpByLCPGq0Ip9NNbsFxq2054My13TfMM7e2jFYLwQ/ChW4PsIO28pyU+lBLlWGIva
SZ5livIsxEexbxG57nFuGau4Zf/kKcKS0sB+QTAGVRJ1zb7M8UOmXYndMtbo/4Sv1IiuWK0oQ0Gv
dbPIOJq5dQjZ7KNRB2YKo9afYoLi41VaKONTkctXq8g/uVCqNlEXLZm9uX00u3qn9eQ+idDAyheW
R5vQTuJqcfXVvfkR4Sxr5yKztkMNYbiJtgNvmnT1eOMwV62NPf5nhVJPkR269VOpUKljJHu6G1On
RZY7Ku/FRN9FE4ZapmTpdy7G7loac7cutKTYugPyqj6LP6KEVdDsuIzu7uIAhe0NwDXGl9iOv9XR
Fz2c7b1HmMCeHL3F7ZUR7Z1EJbZWtuu4DLheZ/NxRhnzMqARX6VxFiFO4mWmugeMPAajrW6jG6G6
4HQDopZIjDeSJmiC9Emzy2M3OTRKP3tSKw6ix/ecZJgXRwx/Wws6DS7sQDyhF+Dt5/oZrqmz0aW+
TTSgT9YCOEuYedcuYYteebQmu3qGzBCuq1p1NE8scqFmOqxFtuiPsN5uWu58HcspAoLsYIWlh2gI
ym9jTSFiWx0JZB2dKZZERythFGp0bgjoS9quFmmzIaVM3/Q0sB5sE9YuiScnb3CZ8B061GC0UOjh
LDgN+yn9XqVIRdH2VWc9jhdlCoaTDGHl2Sse2am0Z0q92ZYCpLdWTiJ2bkk6RKaV4dHtCYVK7VC9
sK5dl25hPbJiwrLiNQ9F2xkXT2gJnognjDuwnuqOMaZp5mzTtx4FFWscTnz+yLcLcx3r7nhLZDHd
UFBFXAHzqh8ctQPk7d60sDGuFTeTYju7DhFj+jE++KWAO/i90s4JfMogpEnW6Z9Kkg9D9AMvRHkF
zJTTtGmr8IqA2H1O029MDHRYG+H6bc6uh52kCk1sm4h5rX2LyaIPeoRQN280mhfK8sZOVxPB3FGR
+WMWnkhemlIi6jvVfsmmot7HxA+vwyrtyKnug1NZuk+NPkpO6ZeoC48ePhk/9RDBTYjfdzFtbdiQ
pJDKus8/5OmHrhGgNs3wFKMmP/R95dNlTE6aZIqrPQnivKjQNToWy0rCe8YnLQ3hw6H/MEqSDlvd
2Y21Xu+DNHm0Ckp9bcWNX1aFtdF0PGkdCvNjnBf6MZzyD0z5DFRoVDnbOoU+r+kwJKFvW7MmJvov
AlCW0Qzehx2M1hCY39JNTSpURJbbnCqk0/GqIzpSVdzNurx4ifiREkg9iYh+rEmXJpCj3MaopoqQ
fjfC2fI05SyXVbCxC+sz8XYmuGJp7lpXsm7O0iuqe76GpNI3DaQHOsADzi9tH2YYBXCLzRdakhTa
9NnbGLiJdxG25S2uGABXs8Ir4RnpqdYfzE4XF7YtaNXg01yHmhyIAFkr2iRTbF1q9vuRdJ3SMd0z
ArpuW8oyAmeZ63vOK8D7DPSqImtbCoXnfPnVNIXjtbHQWpDukLHijM8Do9CWXFsUuWX9rMyQCKyw
GxFP3Cwp5LNiqMydprjNU0mqa98O63mJBav7FItP0AHJDHRjy5lMtgS64qWcmsUyEp/beECVN4/J
F917tdOLFXfOmw1vo5Eqw68FTS0Zh/4Zldr6rv0t05g2SyS/5I6NqjAhb8rTWgDmmvWQF9ZEYFZ9
Y0sJXUsd3N6bj4a+sVhKsTEa/0LOgfswbx4dBxaWXhryYHXOJUvDi0mN+2o209tkVcEmC7Oz2eje
wazJOJoFUltg4cm6CwdjzxJt28WzfWgwT0Cx12Nqcew6IkIwCXUhmq3pI3bN9jFPlbEplfV8b8t0
rUiPNugsjrv4LJbEq7a3z22hTtYith5DdDtZei4Tqz6aaUc7OQgxWvct4H+PoCDBu4BHJPu6KPdx
GBln2dsn8OF/qTbxLgGyIEGBZ9/O9U2NcFqhpIPyD+bOj41gE82nAuLsBX0ZkmKr0o50noG86LW3
JYVej4E0UAqCIDAlT6XnRg8S+wRcePesanvjzgJSVjB8uTvLW7ieLnkF4C+bs3Ih3EoPgozXtut7
M4QsJ23V9UDBwC+DgW6T7RhTIyopRG/p56Np1YdjmpDU5ebGY0V1JOm+6XKnECNYdeAdYzQlqyio
CCXTMdxbBdZ7u8L6PiwWRhyi+IRrQaMu+oq0eDxUrbihaC02U1JXiAC6wGeTh04ea/TaUG59DrBn
7mNTfokDIR7k3CxGpeRo6tmnYBysHf1QsMs55gUHr0+sF+0J4uazl1Xr1Eo0P1gAX0RLLzmawzN5
SPqps0LgrNa0bieroFjcHAxsv1BKyydqey/5ZOqnbEavMpArkcWZpL3d99vJEdEFOclumLE3Ayhx
zkbXYjwZerKCcfJsMWVkPmXBnA2zJFQufmUYr/2B4tF1ZjIWyFuPwo0YQNqUuALpXSmd2DECypiO
IAJL2n6q6T9T/ase7cc74CRMnfF2X4cimt5lnojOrPcFwziSbmL46q3GnQ/9boal74RoCjsuztna
WFbbHRF5NJtQuP2j5g1HHV/zAwz2BiW8hDIExW5fRM410a16r+XEcQczwjuYBQhVmvir06fzcSQ3
GuVD/lQbKRMaaYJ6aFV7yNIew32C+EQOmMHj4OiNqnoqZkAJhmYvM2dInCvvNfbpx140zyofX21j
CJ6oFqGHqlLz2mOypjwEYGZKiFZJUjc/NCm7FrxNWPP6+QRBdL4uJLlVnQ/a50lkV5xIna05P4Io
4dPW+hf2w0Snmy2hKXRH1UwVtE2NY50WrG8sro1sMVXhAGsqTEeQNIezwB96sJX7FTqAiXPspFq6
ZHMw5X5agoK1pCcwbkB3+ikCboATIB6lnYq5aGWrafDh+HxQ0txGXlU8osYuj3HkkiwddY+uyJ0v
AzeYN2ML6rKmIEHK0p8qqLY1o8kxDl3sx2OXYFAnkHUx+FUjkcKJ9clWGuvBokGSXDWVsWmRrPlN
peJjlE+3UM3lzrLm4JMdobYZyYiDK3oLiTKkhNSIizMzK9dIv6c4Mm+BsK6eHPGADCI7T3ipvTjz
XlyBxxF530OnrFM1TPWjbKrmse9RRPagUNfL/uF+3Q5owtdDDcOl6VD+do4Yn0by4i9JJ7xXZh9v
Kyf08Bh9dlNFRl+PPpZQua7eeMN0nDX2eeywXy1vsE5armOw1M1izzfzcawLMhYLRtsg0dcVuOQj
+OvwcUHKVDXi+CkdLQBNYnzOW6AFQ9of7AxjN2VD9zlz34JZAkAxvOcB/MpPrgi3db0kfjOtL+2C
zsT2xNWGebEMaCMWgFsaCyL2kv9C4QzNVTEec50QB7e2QNT0/QgOoN+WHeuBTAkAF1k6771sgG4A
KPTMVDPBhzARIFXFD0oZ3pauirlu6rxba+Y4HXUDV0QA73SXINJ7EKXYIeZJTznNpmPrtGdzjJRP
0NnGlfWNX4f4N5mQMKdptW89pBqj3mr7eiJxrAz0Z8J2k9NEQfpe3pqb6FvR08P1cL6u8i5Izlis
GZohd9KCfxmK6VJruLosVnBT0SQ4HiVG0SaqD6TAfvSMvZbpzbpdWEZNIl/jGA+OIhJyGyyuJqz6
zbVSfbOHx4vPynBPDCT9Hn+1uzMpfm3irvkCc1SAJOtnugkod+DBLmNYQRIMCFpihdgZ2KTIZK55
oVk2vmXgj5Npl2eZzdJ23NrBgLw9rAr2W0VzGdo29Y028PM2K0+uAu3bKm2fhSOODosuWCnoh90R
SS362S2yrQjaNolQlKAuMHF2hWzqR5GwkAyS+usUeaQxBOiy3LgHsEzMRGrSd7HjMdsASGlPfdgK
P48lBbNSdj7L4fgsczLs5vBhVBHZAz1pkDWtEiTgYE5smqwy4hwWqKjW1C2wm43DsXNq+xAH4yVE
cHkYTfOHU0/yIdfd853T2Vh4UtSUDIcIWeZG18RnC8Xx1mZHwaapn9c95+/g1K+Dy9BgCqb1bhie
7iAo1kY6Nz6hlJDZ7pgJpObGJSBbsVdR/aDJ7kWhWlw3bZ1vKxdkcqribtuHRvZACTkYyvE8yNF3
2UP4FQiwDmXdFsVvClXLrk/kd12NwW2e2J9zeS4G2Ty+QGT33dSzrvhyT2UHIJlyTHijfr/pE09t
nTDUN62DrHLSInWuVdWts1pdjaqbPnY7NOUrQn/ra4MQ3cK15vRzc3E6eSJ4kW8ePAR81vLzUPMP
79ZDkqHI+O6Ka4pVaGOEqC9JMKTf47avqhMvPTZkbEbEVEgST5MATBgMojUj/9dci/CgZaZ6GHjP
ozfIV630PrNWWSnLzfbYalnmUtTYk5WCgSZLHhSxiPddZl1MPwulWWWLY+EYu8ag9TpL5i59qVp6
fXZRZsSCt8ueA/HdAMaFPVxNLKvkQVel+dENvkBR/BqOeGYsZwi2kUmMYmaw7R9N4W6xWRqboGnD
Hc62Q4g7Jp1Fs7V62DGRFz3gHPzL6ljIORQGVrahiGFtcQQhmMatZr6kgpKYYXT2X/PaLj5rsyBn
CyT7nLvGi5cRcBTab6KX/dWMs2OtO9kpUflTWLPxsoQF9yUYH4fJgrDuaCmx4LYL0r5yj3Frnpou
nLbNIOSX3ojlVpvk0U4LcWUveuaSL+1mPKIHMDf3lO37Cq5kdDViuhcxqmM+koegDQij0xdoStpw
P+vOj8igHoUrE6N3hyxgmLhXGxSrkcP+tRwYdrxGfGq41ldROLVHMfcjziqt2Hr6tGWYiHdxO5zM
iRZob6jLTxDkIiAD/jRuElLIMDhQlRgTK9tA6xe7YOLa7Dt0xkWJnSWlWJknz5692CsbhIOoffeu
srQN+rdqDaKfLMA4sDHMJA+4xgh+COYC9A4WoXkevzs2cL5ZTzwqgsQU4hVcBvTmr4qkuAMsEazn
/fxV28PlwfHjXQazG3x7MIf1KKJ+c8d3QRWAnTQi2w/NtvIHk2LtXTRJozj1bYqXq1QCdJEhSSBO
TRWWbZ1bVM3eGlh2exnbKaYgu0fPW2AsX7V9ujXDsvD7Nv3StXb8wFJerWobRK7LuukYle3j0Hri
KBqHKWUi/IKiKZW85Wd6PZ0NKMMbIYt+Fw7922DV7W5oM0I6Upvap+MA0HYHNnrjYlFpB4Q2UaMf
7jN+10KSKMt+V7PbUgJfGNckNlSgdmOWD5/sxjzGFq5nR79gotXlWB2LkZbZBHAI6MoauOl4Q+Lp
rJyaTqleb8fOFMeAQbZz7eY06/rj7KbGhTh5selqDcf2MHDvsBF1l81O1gZf6wFqgktI4apRQDZc
2QAZ94bEJ7uQtBrX3mdLM1HHm8c2Cgy+Wao9/ZMlz4GwhhlixiGYMVYZgfrM32F+MbttG8fGuRnU
xRxG+6hNGMCppd88v7yuIbbYVIsqqlM4XY5JqjebxiD8CiD9c5WZzVNWJ9Yxt1pKiVp+qy/2IK1H
mYbn2i2/6W7mbqveUnsXcQKFCrfbUfE1XhRT1bGg61HW5Q2G+BrYHG6+gAkBg/kRSfP0FGfgLdLJ
XfQb8UPylClXknyaGRuGjxvBD+ACBhWuzYQheo4m+8xKtJ+u1JA3gjyKVQLt9BHNKk06ZROTbA8N
d2M6XQUuN4zDFTzzSolHbckltszGPZASK+CA42hkryxpRSxXroIKg9W32wM/BdAli5BGeGMtXHgY
DdUQQd83nV1qdMxrmkm52ovtt2H6y41wZ2lVwBbTHLOLXudfAq/43EmKJlP20uSm+cHsZ9ym6B/B
elQnU/Z/seePNpimcnoWc3RlttpYtkloNaCSncC1vaKsDVMhtJ5qKbczA+dzyWA0Ra4vWTTtotH6
WqkpfkVv8MklLAXMb/1dUu8M0w9u4Ypz1+nRg8WAbKApO5sd7QOXcssB0vj3IS4jrA0ZnSvRW69B
8MaO6CWnYvRUkgG1iaP02pL8RScjnnZzFGEwHeL0wIL+PBSU0zU41M91pXP7tJPE461I4wgGCfKO
mlRkh80jHq9XkyXQg6hIOYz1PZmHRedPUdrRDVKvqeyajUpr9eYuVoRgqMarUqX+OBjFJ/x01W0q
mx9FB43MHJJsnw6a83Em3IIy8KxdygnvRzrM1s5k63VoOi9hAaU1l3C8dVCQyr2TBRvhJIiCKbGt
IZAwVtkLqEBCviZ6s5n9IJ4pAC5xzFhk8PMgkz2i5KTQ5WX6KjKL5yEZPwYluWwRCN0zkTEnsZRG
7Ilwwx7P7yYv6+mCjm66mAxlG20cqep204e0C61bP/GLVxaHptTAapeYwIWa3j9HWDYPdq9zcywv
pyronnWPqPtMv2ZltC+d0vgQRsPWMfX8raa7ss/AVOzq0mg/OCpfYlQ3vY3bfbUN8CpzPUKoARVJ
Rkg1vQ1AT14jDxu467mEoBM43xJGMCMj83J5dFroU+ziXbs9lRHZDh7vjQMkXS0t6QS/A/i6zt7u
n/jz/futX/Ur/O/8Yb7egjvcwws5yYt5c1+yj/ZfVINNohOH1SAw+ENyoW20aVlBxJt4bWHRIbhp
N0AHmA7gjevz4F7j4RkdO3EoSb1BNbu3NtvtZXt5u+AsW30htXMdrMbtuDV30lfH+Bbf+lf3k/gB
9oZVLyx6XMkLVJUNGGPAk2q3naT1QdrVzv060q466MfsNN2Gm/nSvJFNTDMyxRMFtb5eU7gOGqLq
t1q764Y9tXzcqyhBcJDol2gio0ZW0UvUVbsGIBpuKRqVXeVWB0CI/T5IOgsrfu2tEzFpR3coLtju
yovbRW9DmY/cqPaWvrX4mrIQIAyFAilmXecQFuU5S/vhS1kBA+hGrXxY4i1v3aC/LmHMzUBWK0+S
/dyXIWvMOPtIJXktayQIqYwU3nLL+ih6m4pZwnIzKU4Cw0fBQTx/rLf2Co/NtLsRBYIj07+lgKuC
55vziK9SVYO9kc2k/PuDsirlK3CfP186UUIdscL1k5hJ7TtQ2/xANaTrLi/vz9KGS6Mj+sqgnebT
+SJ2/ZxTud0pcyx9r7JL+uU8e/eypjtymGW/SVxR+GXuQPKIQsWjQb9sN2bu0/1v5oDIx1jWVIiN
vPCDRJwdGoS7+18GZV/4qg9LfzmCYTC1v/28KhyKcHhwisHI/ftDmJCFHsQ8/O/P7s/A2izDPnN2
hmvZWN6zKZivgzlQ8/p+6DKu2FfS012HRoUNp6v8oAnL/dRmdXPSK7Pbk/fKRyI86P47myYufj57
97NEAXAy6qxe0yf9MBcq2tWOiZGpieJ2w4QGEUpThc/Op/Bh1MOZSeY9OkaToceMcAjRqDYz/e8P
95+FTp1R0itP2nLW7w/0Y6mdxl7K42iP4G7IAV4LnVG/lzGULVJV/HR5o4H2/k/t4P8j/f/KY7oe
7Czjb+1/0vnRUvxNVfIPSH++df6rqvgf/r//pvq7/4IgaxjoVx3DBsOPJPO/qf7w+S1aFIaJs+Lf
OH8h/8WGQqAil7w76myEHv/G+Qv9X8zvjoHwCpOK7Uj3/4LzN7HnvdOMoOv3vOXIbCE8WkfvBHBE
d5PXV+Ewy/oyPnhD+5lM2YuXt/Q+izHwXcPceBQu98TZuockLo7hCL5KtpF+qE1TsLcjqRubaYoD
Hr3YfPWClt61Vn3JxhJtgNF9H/MAjVpIFSfNIYMP4fCjJw3m3EzVNXPI43RCAlbZPOLAhjVErNjk
1N02gkAvkk/6VO5SgHQb7A7uRq+dpeNMaFgrftTcY7tRAt0ZcmCTN3aAeOuq5nOuqBwz4Tq7icIe
Ne1V1H0LIxGtW9d6touRPLglWkmEUboJZqyPejAfcnzhY1ele/oREelfMTk0S7svSSmjzVpR7BJY
Yp4WZBeSc9LbKFGlWDPFpZjGwgpwxeQbefhNq0mKs/JWvLStiA+tCt4ikcQXr+yjC4Gd8aY16Ng4
YzCdE2ce6BiRI5LH+RF5KzizoqlIGUo0bdt4CDERGehQYRt6nbHDwSEx3UoRHVyc2Kt4ytoHE6fL
5AGUkmn/MDXgjUuKb3kQD7csmp9dG1CqmaTps6t/HfvyiBy6/17TTJqbgJ1TR6ndQ2WjEa+5n6gK
b8h7U1TSdkMJopdSWb5JbfO1CFxrYxrTi1EVE73/ml9UKpC4E7FKQR9siCM4ucMw3mZnScwVsEHL
MS2PS1NPzlp29gyFWJFfLFxNoCGvv4ioxB/Ev57a6CLL2TuN8VMeZCc3sBQjHjFEOr8wyZVk5wSF
b8D/gsspKVei0rzDVKd+4Jn1Hj+JhhHH8Ik3jE6OG4ZsB+NvPZzwU7s86NHw7wdGZdR6//Py/rf3
f3f/2T+9vP9FYCU6nmHrfH+lYSFY5/1Yrv+LvfNobpxbt/NfcXmO4w1sRJftAUgwiVROrQlKnTZy
zr/eD9j3nP6+rlP3lucetEpUkxQEAju871rPapJ+1YP8/Xdc36+6/s/12yVniquV/fj7914Pw0zc
Dnhy/1bLNsfw9rcDvb6nxVVNGQUt1X9+eNfXXl+B1oWcAoGd4/qK3/9xfagSRTnk+u1fju/XM7Xl
1bIRtiqVzqAf//XEv3x7feL11ywQW9C/A/g28nIDRlCcr19a3cACurgIJMdZnEcQqlSiKa4Mc9qd
LM9K2fhgZMvPVM/Sv3zRUC3BfaP/iPG93BCntS76+BmdMX0nQ8RV45fra64/7V38IhI6FiVC82Th
kG1EVgZE37A6kkndHubhHGn1JZ7Kgs0kl5IuciJ+Mdadr99JDNaEgoLZ7Iypu6EFfxq9cTmyexsD
eN9+kZa5L/QDNBF5Rkgsz9r6xSNz/kwhQxmy2jKfv2EgR9K0/pfRGUCISMAIHW2+KTSLU20bajdU
o3lWyjbP1+8oVIQYKebHVRrSSj5gjQtrAUVwVoU2bEJUkpj6/vkzB9ATKV/NaVqfMTfht8aLqCCl
8kA7wL6p8oK8gpEtsB6lNFTW875MEViApKLrGMFE9pIdtWQQr61FYyhzxfn6rOsXgTbi10Paecm+
GtN3lIYlg2f2SZJ3vpdg4v3Qm4vT4oCzcz3rpjX4B+P5kIMU7nTyskOz+IZxC6c4CWa7QugVkIP0
FcYrgNV6zHctNhEIBLmBZ596mlwo6GJHnc4zLcC9l5fPeTFP53L9MiUGMlidUgmGuOlsNPfjsMgb
0lDy02hFt9F9PJo2wAOAL2IoreMUl3AWC9qJ6xcCVgFhQX1HFKIHGc13twVeXTi84RA3KTa2tLyQ
qorkOjsv4V6MyI4ailQ7GmLLWZv15SzI3Ti3SZ4eFwzFEAH/4+dwempfmC6wz/VpyXrlX7/7WuOD
9FyQ9tlx1OAHxKpmnFobv4U3EkiWVhCyTQGWrsvJFgZvp8c06gdyDM6hx5GoRUsOrM6RIz6RBeOn
jBvneYITOOfjwYT/Wm1hkcqgoM0F2QzFYSWt1+uF1Uh2r3YEQZV+WXapzTK/LC1qYvRLze760NTa
djdjx/AHMecXnJvldnTIvdToNNpEN/pwZohbo/TTZ/CqHegjZUq0eqoAK4Leyo59Sn8MCsGK31D6
nWMhAEcu9RazETrABr2DK6gfjHUBOiH0ZA9gpeVpmpfiZK4/nEN8m6oZh91CkTuoO/IIIVjwnLFl
5Xr97tcPfz++vjARZfQfz/zj6deHBh/PDu/03fVXO0bnQJojJu/6n79f8Je3/vVtwYq9DY2IBIF/
Hcn1911//ZLDBcBVElYbZccgh34fxF+e3xStvjHQMJKuRl6Ir607qusXd91g/X7I2r1Bfvu3n13/
tx/MiIg1ag/uHlupsWlCnP+Fcm5lX1PLzqaAtiI3nP0VgtRXVBn1VoDStRfng33acOkTfPcpZFd2
9e8W/vuJv+ZIfDQ3kIlfZ3V8bykx75FlD4B+UmdbTTavMGhhdmYWTEvMLjjL5mNe6W+a1xxtg44G
znMQvy71NV0RjFM9DnZxiIr5sdNxgmPa4G/WojuNulSfmoBaZAxWVoffMlAtwy0d2CrXN2iEidPQ
FyD4GYLLOOwOpBC1Tlhudf3kJWQyLqNbH6l40uJm39t2vH1JN912aF9byngfi4SqS5Q4OzwDOaKY
i2PUyOO69hnTCA7/t2joJ0LPwGSDV0SvbdaEYi/ubYLqOk0j0FG59pFX+YC0nI6XmtxDHaUG+ic9
30KYQzONL+LcI5nFosrsKQCc6SXpdYk40oTu/WJoPepGQ7sBARWv2ZbHFHoDSxQrDsJ6OuJooYQZ
R+BUajtEIkF2fEnJPrKG2TeFmAK9boliXGoodW03+TUqAzYmIxgcVmDhWjxNpfOg8Tk0cZscrqEo
eaoI9bNamthRxEkYs89qaI/pbO3JoiM4Tn6PV1VVLp5sHaYIgobLrEkIAXn7TokODVhoDkGM0DKd
cR2EWd4coahn21jTVpZ4+lwZaBmnhcpTt9gfahkUduqm3Y1cnqzF7PsZHvCZPvNH8er05OssWbUf
tbJFZYTx+Yrym5yvo0Mt3IDXmrLV2lf25EsPZiGlk3FrjGSYqgkiGVBv/vrqwxBJtPUujjveV04V
BmFPoowOTJw01gNNZuJ8E5pkbveGFe1H1HsHWmr11iEiEamQffQWeVgjKy9NoSZf3OhQGC8dl2MX
ewLdh8emIaNmVarSz8CYmyUJjJCGIi9Xflf+dMwGTWDYixvEpONYfJa4q7etKA8NBF7qQ93ZS+yz
qProAqF17zWcQdAsG1TIeBkh5wy0OG9kPNDDo+FZ6/KDhOn5wZakm0Zpc4lHriVamQd81oA7Oi5Q
txJ3jTY85f0JQZuOVtlm+bxYcK5CtJO2uY7J3osXaX1QE9gA5iyEMCizfUwZV0qeKCy39KMk19ao
CbVN1XROR0cCXfP2EbG7iQf501Aveu28mknDLRWqw9AISYSIcYh6OwbMhGuucC5qLuqtJ07ITbKg
1EvykDhGizprYSncuOQ/5CrpD70cDzosGRmyyialZSvFYaA2/OpZ3QtNm8/JxlCHL15BDDXkHtpR
LU3b1zqGFQuDiU+WuMKOBw4V/bYTkHPyMrUSH0ULFrjKAK43dbqn1WMnnNulgA5ljHurkMh4yI5Y
K3TmTZLe2QQ/+XUUuchXyZWoCBoi1r5kcwRb2lPvIeXs49hO7yOpcAiaSUmlr34GZfXF7cBaQzMg
eIqwImS2xsGeSFueoibbFcjJQrCN23zmuBN0MhurzuMgJxEsB5q2s1T6amWEcBkRSbtGFRFu4nF+
+nkOZployCoaGLoiqogpVUYA4P+yLnHo3WxsK8v2WFI7H9glhnq6TaVSqzZiXujIaRf6E3HIsJ9q
w07vSnTqo3qkOefSsx7guZIRDQzD3QyzBWVQd0qEnmh0WckXk0Mm8aerCGzGBeUdLMYQLTGIiinA
rZI1QNStQSUvbLyjK36CLA8PsZNTQVQKB0Ra87f3yZ2OFJNNOKfW0PdFm+W72UHRoPFpJNaoNjKu
vivrnHRf3TW81sSOsC3i6YMdK5ypQcdqv+BfdSN6liztwsNSeRSFw5IrWA6XxiHRKEFwQVoQ79oK
edF70to9eyBeZSFBOyW/cnG+oL2hPmi6gB3WEa9di4FdnbzrRdMFWUgxm/XTogjpJVojWg1axOWC
8SUMaQ3SgrdGk/G76k/uEoZPFP2Aw9/n5IoR+abIGlXmTzJKrhXw/kDjCnGQfWKkGiPf+yJXc1xG
jIWjQVrTmuQ0I4SjwcLQXH9pCiYls+t+VjEejpwTjSxsMLbRuh2NDJx0Gg3TJYufgX2zs8jze7lG
mMQi/xbqzIAedGu9ATZfWwBzR+iHJUkFa2NLgQ6TNGRMPPG0pnr8QhD6YOQXRHgi7NELcctVcJYu
gYWx+1iM6UWJRzX2F0HTEoyRhoBKNYS/ZAwnwvyijOwV48dhsfXE9yYUohlU3GUgNY2Y2/1AjgY7
z9oid6KwqnILchLAAhZqZGI4BcMkmAv7w8z7brOWQRO9XVuo3wwim7a9OXa4I+Kb0KmLjSCXdDuU
mzqVVFHte0IONr0GLrhJXMc3Z73a3VduiRq4tp8KVzykxZoVFkVkxhft96xQB2RZCMEn65u9ROLR
1H64+XDo8QE/TrVFaCq7IZuUDSTCh8oa3puEhYVL0d9QrPxzIjcxbmy0tB78PFIskRf4WGtuBorK
Es3MjIh2u1Txj7E2v9gddRMGkQnNXphCauXpYXiTrVh2kob5EKFgey79HCbGYmsPDLvV6mvJ3WkD
IAdmWBJ9cWJMKMgEfTlR2DJk8RwVFG3US5UTb71UaZCac7/Dtfa+4I85lNEaSrTclSWfK1F98I5L
QR18+uho8UBOnTE7UCeOyDGpu42uim92sWybhFZ/xbtqB8jsRLlq6dbqVh74AOo6adC3JDHqC7RL
eWqSCWbOy+0QNkBJ1hByajSFSB/nEbWFhSw07nBwDnOz7+bGohKnXtyELsh1yWWgVvTNhglaT9id
Zuved7E8UiU8YoRrtcf/RendukhQo/ushoHgWcOutu1656l456XQscisIDI8jYOmXd4Ijqv8wWYL
NKHRIjXEu5vdGcqRJW8Ghy4j8ncsFl7o14237Cf40HiawnuM03fz+NOSXbObcq0AkZWaO3dBvE0G
01tPxw3wrPlU9OJ1jhq5dyO28El/QdMmb5Q8IagYjx9putDxsslTw1RCyKV7Y0wjDlEDY8Rs1u8k
cVJdt5wfWlf+UGSirNwuz68i4q6jtkyCKDdKuMm3JRk78LYpdWheiArcZPcZufHRdI9m5boH8tNZ
RgAkxkU0dufmIWkXsY1jOO6ZWy73/WKSnEP6lFMTgVHCUL2pq+jlIEX5UdmBWjJ51MbkPjYVzEZy
JjY5soLCo91BiqGJLm7V/7ZdyPo6PBiOqe5GibeuGjZt3thPcW/+NPBI+1OsLFp7UAcYigeghqI9
s64rU/1rxKKpx8YDLKaxdgluRz9jU7qDWj4tlx6zQ83df6IXTt2BP31Opv3YO29p6LG6NvJh2+MH
CFJ51sEM5UBjTuXSTEGRj/ERw+gF5vBLUdaoWRa38RsvIwPWzr9o1vzUDW3MTFvTZvaIb5a6fcSL
m+DzTY1vPZWZrWUs8bGTxus41zcN7dmt3kiX1KW7TAeZBzGCWbe/8ZKeSVFTl05VJA0NyLEwt/sw
5s1AVjXxSbSok7AkvMDbzpOtkJPOAE0QeftDfT8Y0aPwzHzr0u7aFFP3LNSZbNIB+AkOqHZagtzQ
OfsGid2OB4xU5aDjzGkFLOHnolT61oZkDHUAZVKLHQ7ailunpRKIOfTOzgWBZhkee2XdW6Z3Y+Xd
RY84HBZVF84T3OzwzohwRtud+zZPLTbKsn2tvPExrczXWvaseDuyHgstfcx0OKpRNVtBFugxDvno
IxujAZFgNmzTBL6z7YWUNvbzNMK7Cd1DpUUX4dbOzdIn9tavMDeeWhe7kYF3ry2Q9xmE00JY8e3G
Otb6QDJAX9xmLRLGdbSoKqizSoby0FLlj3bjYLzjoUk24YjKvpLG7VTAXhmiVLKUVm7gacb3Cuny
DZsgCJgU/yv6Vd5ilYD3js3E2zlRdaORVIGFkV4uQsPXgdr1mx2hxZiku9Cj8xFLFd9l9tTXKXBH
pdx956aPsQE3e26A29MeNbeV+kH01niuVY/Nvd/0STVthQOS2a1cNl+IGwMEBQWfYpHvsIkfppxJ
kYwnVkVrCasjvjXNA3Y99iZlTWzmRJPVNrFc/VQewpbigs3QAZUq3QyRQShWeKcc85Im7rDjSraO
KPSfDdTJjdu6m3AGT5R52rPjqRZOX8lmuj2WaES8hXzRqTuOSX5AyHLjlrAhBwChTK0rpN920K+a
PYFSDW3b0bBY5lMiRULt7NlWHkkR+BmKITvE6L0ZydFBFPiCMHCz+Fi8U90vSBHRFOwH5sLA61NC
2T2UwX3ZPSdta5zaiE0PbGr9Jh8a7Cc4j01BMJ1CB4gLaIeE81m3Jc7quiNhAsSLGlasWW9Ti8Pe
4a+OfbSo2zZkeu+d09C3xc6JZxbBK5w044LSCf8CDFKDZbXQucVmHuAsZQqsEsS/OKhwvtD7ZrYk
b1j4GLB/OMKIkWerL3FycNG7MtmZyS7qrQ90sowfwFD1NETh7Difs6qyjUvscTcCJu6RXnjUmzcK
4fpmLhNmLOyknDG2NtL252U8DJP93ITAnsgqRgrSkWllMfRXyCoUisabsHBfVdj0nOOCas2KWZY9
m2dRGFDGK5RtbfRAciXSJxTbkxD1Zqk/JCVrvX1tMnwXcOnKyxJrMx/RezoTAo8y8WtDkUIXkzy3
eo2ZcIGloXZuXjuPWgaqh+r7qSumijLgHFKGMH94i3qdW5j/eYR5lnsIm7BctQJtvpqsXpf6Fv6P
upABVt7j1Kp3C2vzoGheC0D8zCcUchwt23UmTr0MEBg4aGQDeeJu60WE+2HMn6UK+2DqWJYaonij
M3+OFkAqS7rAiqalbYigoGlUzdlDxCdGjTthnr+XI0voTlCDmMiM7j37wayTn+jW74Z8eEaG6QRk
wNLr7qCnc1cmbLiGQH62cFVwp9lYCWI2pIu0m405x88ZO7MjDIJHMDanwpn2sWtcGhEme/p/xIqh
fUxiBEIy39GcfKUqihfS7B679SalHrmd2S8iYDFPIxC8m9Hx069QlddLzURJOs606WTo7WJkqklP
XHQfmXuS4w4uWVf03EErex1XpkdLdS8cQu8T83W0FWluVsuuLFp+LiMK1k4zufGR0tXfQjXsZTQ+
rZzhXk3fraWf9hFG9Mat8eiQ7Yd6DBCiXDnhofcTdgQh2bX1schMJ9s2QVuStfOG5skdl0UX5DM6
IyQRmGJzBLntOju6s3YvaMz6Xv0Vlj/quupZ4uLaxSGeux47ddOmD0KYz2M2rXGNbU7N3nmrjZQm
pFnMfq4HDpjoTbx81U1ADRMBeVHjIRe12CqqxjR8OKgBOcbJGe0JvsWJnc5Y3pFdFnJfe9hJRxzP
lczeGymrIKp0idTXbH3doGpLjYVY08LzDnmPZ0pgnlfOfJSNw9JabBNlfrc057nJ+rtMAyNaptNn
ASXc12fiK22JsrlrL5Qnt/hIs4OWPw3t1wQpOqRS+YEBAi8evVc97nHzi1Yc7ek7a8zkybHpNlr9
gKmsPPYDWUycbjblI9mqSZBaFpu2uGf5TBXMx0zSrl3RH8uwBmOYKJUcVuR121J5Ke7xonp+hFV4
C6mBQ2PErmBDYZEt9YOV8OdnQn5PVV/sUG9870igOUR1D0wPyeR27kMaVywvfYfB0580kGMZA9pW
6zTqkqoArVUSLoDGXthzQ3gK60ME6PvKVXtuIF9Pxv7kZXF8xPi7c2Ns22mG+Dup55e5w3NPvx7I
AjF3XVwj+xwS4tFMelClW++jniMurYUYyUKPz6Z2aUF4sbzO78ykPc8FxcPGSVG/UTo+yYHqSyvf
SqR5AdFU9B9sCD8sXy3ssyCCTfDiI5wB3Tlwx1A16NIHDwsMcr+mQaTfQRPItV2d6KvU2sOroXv3
XSa+2JYYNjq+7mEovbO0X7IYIVbWrtujBH9QIfot49M+F8UnO6vLIo7Gorl3Y+3dTsjdtt6kfXQV
tbCBSsF+dnO5kVl70TD8bCY8SMFsEeJWQqUn6vN2KL7HCP58azwaLfNmK0kMgcXBdGJ+i+0+30bl
k8zux37GJRKiAq9C1QWVBtVIK8yQDKoZ/C9VBk17dOVhbME5NHoL7CklHneqqJuLe5dq6b4gF4cL
amRRn8lLbNrPiIb3ltv1uFUyQomHxYEwiW4Vxg876PMa7LhBl11uZaU/FO58YyUIUysE48c4my4G
3Dwisig9WnGJZryiGo16sJ3iQMbFw5Ian/SmDN8BqDxPu7xB46anMVXoEWNhLL42kaceGZsB94YU
UTwa/WsC2y5joxSQ7Ra7TnYf53i/MKngIMe93ytCcbT8qC/4gww53NP5b+niAFpPEp1VA3LH3ZxR
qB7qlHuxALo/DW9EQXbB0qWc4LRHONiBm667CGI1NQiDixqh7Saqs/hIGOelI6s8hH0Xtubw7sz2
XhPDeB+3OOhNu9N2syA8bRoUkC6sUvuScKfTSF7ihvZAv2cWp/zZTp8OVwINiUMnooHro0XvYGZq
YxtnC0aDr+bypV/7RFetVL+KrawcTPkv7dT18fV/mlVK9fs515e4SnNT//qc6+Pfz/79s5guNn6I
WHAr8A4FMOplky9JttNc4+kvb/Prt/7bt3QzaORibo3trydd353ZcA3xWw/4L++yivagqiSs0jCA
RWF4GFJXseBd/8Tfx/frfQpkduCTPaBl6198/e+m6QnWInT6z3e+Pv71xOtf0rrWZ4TaOri+dUTp
iXf412/5/auuJ+76MMqLiIRDrLnXh7/PqLD0Yh9L/SZutJcQejjdRmqVcVJ9QEnAwixsQjbU2FC8
GyJ/yDR2LgMz5kRcLYoaJl0Ds20+sClmzfxwC7BGbN2J8OFEkuIhAPypjkoY3r2XjBEu6Yytqatv
bPnx/5VJjay8H4mcmBnm8wy+N+17YDJa2CfbaSYw3i6KF6+vD7NEz2IhJB++Dhnic2vJu43Vp7dC
UIbMZ9Ais+bAjldnBMk3Q518W1sYzQxZOemrSyWXT6IRyMKprfNomHsPLQkIHMDfO5IYbmWOwDdb
oHzLRI1bQiOSNcDKH/PwXkgG1MRBISCJsGN/hLt/qRz0fiwAvTtwdtRch5X3A5Ig8U4AF/Iglma3
ie19Ty/eL7LoMsXLsLHtnEZ3btyMXf4Vz3q5LWlxycoJlMA06Mn2pSvgw6mUdo3DRevLbDoysR20
yt1TSMMvbM+fklrePGrv6HQ00k2nM9KcDXlp7HtdiOtW3OwrQjaCKJI7hKFfkOWwc+h2IRgSBF4E
dExtGMRjQ8vcrF7zzP5ejnLaDvX8fXRygEipycAty8FPFHMgXuE8GJb3SBnPZcbytmIkw7VSkRPz
1guqoBMpcYC+DUPEG+TL1mFMIW4XOigQt6GBnsRLhe7I3dcCgTcwgTCM9S3BybA7JHCivmM0HTK2
G72j68duND1/0fr3eiRUwDHT5zFkXWFXyYZmz5cFVhiFNId2FIa5reqzrzOTGsiNlaGPx1WP7RGh
qbGNTXABlDhrMkOwANKVz5filmEMZy/iBavTtE2SWxx87UHRDB8AxFn0yFART639OhIlBFzIhpaR
1btu3vG/tJkApKMGL++6xXttl+oEW+Uzn2J4BHQtzQgq2ITO2tIzEy2PA9Z71TzZldP+Umh+m/6n
+lHe/8KV/reiJxQrLrr2f//3P7GU9HFtA5OQ6cKmtFGc/AH1ikJzzuKe4hTQVunng+adnJTOQqxn
95lA3RGb4bOFUYJM5oKgvy4Kd7Aq7X3ek/GryWPbGKQcZrAYlOpv9FzzHsxp9qfIye9SLoTSaZ8Y
CtR/ceB/Au6uB24LLgfov9Km7v93etUSF409U6M90ghOj5ptIdegnOdPIDeAaBKS1EIcIfA+urOS
iBQ1SYDGX6Sb/+bk/YkmXI+B+gf/Vimkyyrv78cQ13FiT1EOFKvv5jscMceUcNUjKz9948H+OpRw
c3AiPrkwjC5xL04w5ECF/BcUyT+p2tfjgJDmYTYVrm7bf2CE03KezSZ1FGL0EAsIZt7jao9oBYPg
2Cbvw4JOuczsZ91VhKmn+kROntoMFXL9sNUug9fVZxb0/pVOphDMMF9lzOjkBwSmYphGEapfQlLM
QtPCUTm2l0prSdh06IcDVyUiE910UMb6p+0Ow2HCepR6pXO+fiFD2zl32fL+n5/+f3PtArQBVgn7
YkWKO3+IUXvRuUTRRepo6wa0QjzohH0RE6IrZ1fhZIjMBWtZPbK3xGhjGdWR8EH6+9nCsn06F7ki
g0+M5kG38uEIyAtrqYowvlbhsMc0b+CgHp/6EA/z9cj/vy76P9FFrzfP//g//+vXyPRvddG4yv8U
Ra8v+qco2vuH8MB9O4a9Dlm/FdHWPxwH0bPN/fcvSbQp/mHrus744LB1R8YJ2+6fkmgbtbRpCIcn
CBd5lfn/Jok2/uBAQwN0jJUBDfBcOpJ+8N8HgUa3k7qvVXTCFk7Op6IoVHT7VBngWiOjg0SUwfpN
w/310fULkidc3CI5iDmtjoP+/eotuH5xcU5ig1u9BoJt/kZ0y20ak8JsRlS6usw+oB/76EQYUUsp
mrNOJziS+Q+7RQHJmHgR0L3igUr9vDYGGsSKvDw5U4rYqsnAG9Trd2BBYnhbimytIvKLhrS6gt1d
MOvMaG6/PA0knu2rZbnpSbj0bahDx1AT1D/dfETiskVTXMOy18GreKuADNLHXZoG9uic1tbMm5hO
BZCIDQINMKC8uAi/tpVtw6QJibpjmxb3O7ulpkeKIGIaGv4bw52LLfpx25f9NJ4MK6RdGlZDMGky
8TtFynd0HBo99ImhJGKsHneGFnuUA4hHbq90kJTlC45SHYTgpKJPHdGe3zdJQXao+CGNZ9xy8w7B
nxG02pwGrU0fiNlR8xeXHl9p1irI1ipsNbxQB0T9HVpN4BrzDvh6JVF6g9H+aSfOY4pq9NghXogh
TwSddBBOq3u3mo8dEchbYQOIwvqzMVHD6EY/7AlWaV0MfYqycxwIB84IIoWbuiBni+i78DKGLGQi
Q4UBvZZ7RyN1naxiqsNpi/yD3nkMpsUHT0S8+sL5SMMUekTSk2QzDoTYkh9aQvrrl8/W2E31+GPy
YJIQbsOekVhWIBfZts0E3YEye7JGb1u5tdiUBUFwdUdRhXBQAVS4nILFwSDsNkm4y7sGTJM2olPS
stMyPQBBjQ5ZhSwhdcxnL2/wAHVAeQb3Quy5duTU3DhwQG+UJX8MS05JDMHldtT5eDVLu48HDpMt
Aw2aPZgHLpyMIq7TtOCteoeadjogYTKBrKqKDiCWp/lIRyYO0kZ/IP2YTnViRM+uRkQXdIeNUUsk
UZlgTdZ12p0wOJlpqo7UIL5MvUV3QKCByNayg24TXzojKmoHojDYlSktK/fQGaJT0VJEyB7mKPM4
AgErlsYN8gnrhRIGR29YJwId802J7Xo7UKnXDH3TSdk82ioh/t2ogd5xn7no/o50+WdAJ92md83v
WajnH+AR29qCu5OfzJlmio6I2dQX9vXus1qKL3rR4/SNY7xjcYivoXxUcDZ3pdkePFlg5ddwmcHf
puo771nJ5DuLjso+d7YYlvn0Ig3qihhQRkUlRZbZ2Om0voY4nH0y9UjX4uapMSh0c6vt8XIPzb5f
1L2c7J1h2Tvb7NnWUhRiPbx2OAzSA+HNHirHoE9QspyoBHVqvPGAUNSuynJqGrAbDYk1MIvSi6HH
d0i4ysDcxLEcb/P5pWu1ZW9VTb7R3IORa+pJ8vRLQgyeEO4XZ3CP7Qi7Sdecc5mb91POhZzn3nBT
GdZXQYMvXspqb5PKtTnH1cCane+xPGNHVPFLPKIt6NMm2inIWKFO1R/0slptkShJuo0ocORnvZbt
SZLm2rDumf+Xu6Ft37UhekvMFDG1Wc7B0tblsQndHQrELT37rwgFKM7b2Q7FM37zZQ5UYSN39cSn
otJFDyDMY7Le2MEFlOR/Rtlw6r3qe0gi362BgsQf6QVRO2I/0EzEi1TzEm0NgZY8RCa0qQEd+fi2
gRHXG9Okx9IhuN5kzogOLT5YC3s5M9NvlsW+k3FY0bSrqiDt269mTv+89LwfcW2+96Avj0aBYp+u
150+yxjf+lKTkSUqwE3NWhVPtgVD23aOyZOn1r2b5/lzhitGv2E5hIPTHkReEgkWRxep5A2lF8lM
hJw6pnpWF2O3c9P8ZDRIu7LYuG+wmMjwkABO2Ve0U1Gjsx3CWX7L1qxbXp2J3WrYAk1zF/f7OCNV
MZgisIico7G+rx1VH5IS7tcQf0sKNyEzijJzqeHHj+Y3p0vdoJldtBXuxDdQgUxr+WzihvuloT7R
6mjVKupIfmWklt/E2XhIxfiTZPsy0FPzMrbeDDkB6koy1ZuhWLSAlMf6yNTyIMynuiyt7874asfZ
e+dgbRljz0JLx6xpImvYZGL80Xn58FAkwyNdWhdGFruYQno37cIWGSL4R7waVNMLYoeTKKftxBa6
mXL0WKF+0m0COKuswj6ovK1DeoYPoL3yu2H4lltvKlfqSUQF1JiWUSW/nYkJ2AtiIqlpilfZPvSY
1gMbZyJevb4KJqxJvveVuGAkT/hllIsGZ47lkyjz9NaIIgbmOj10FBN3jr7Kq6BykQSkB6qsPzSA
OYHMDFJevTHcCbbZG9bnMojs6YUuxntsVhU8GPbRI/pAro+P0gW/V4ruCyhElwg0BVRWd8ZNlyWQ
QcqdI6eCm5+0K0sHdapHgERmHHKErMXv0jGSG4tgUaqhCFks0QZNIpECuzQXkISAsaD9iX6E1K/R
ywJrHI4uhqf7Uh/zoyr4WJ2a7l+xltETJ93aOJrstB1ORMIngTPQJUmBEexzFhtZvXY/WzpXzLV3
FmxKt2rA0CG1PgkjY/clx+2kvOqMdKH2Y6s91I0C9IAMdeeU4pVyw7uM6WjNbREISbdxSrFDlqn8
Fs3Dlmb3rdZWNGEM+GCVnkHIYjzHTXp0eu2R/c39yGUEZPgGxSu3cdxq30iOkeaoPXsiuVMStNTS
drfktmTd0p28OJ6DKIZK1c7Le1px85LL6h2UImqWPPd3Zh1rV+DT2E4uk5ljYXcg6kQjA5bSnNSR
cApX3ZUq9tsKQz3kQrjudHpEqZ+KLht3QiO2dbDXLnr7AcaMGsrsxKfG0n/EHesMCB9wj+tkbzlq
B9hJp53siqOl8iWwckIea+AhGwdT4j04LiTpVvYy0dpdCw/6BrN5eEtLZAk6z6VJv5rlcS+j62Ct
sCE4WJfvHOW8aT0isGCYq9cWGkHgeHtTOXLfg+K1m7JgvygirNhWcuL2WmvYoKNxcZEOVoQbVDgI
uXN676MrzyZ+NBiYMbNgpTT6/ikrUhAYD2VlUC6h1CUAvKe5TsQiZI+G5BjKW5RVQSS2g9TZ1IHp
8mLjRkxhtgVMQbScVx5s9KPYjt1Lbz1zfRIfOorEn22RbnFAnLQhdzf52OtHJm+uDNltwUd2AX75
gqUZXFkR3RD9nKOyqVnAaMYPwAhtkOuI32ixEhjcbqciHY+1Is6wGIjMg6W4q/DZMOdEgAVJU5Qo
G4OY8wnKgLbhOnRmJJRq4v+ydybLcStblv2XmuMa4ADcgUFNoo8gg50oUtQERnXo+x5fn8uh+y7z
yeqVWc5zIBiAYISiQeN+zt5rt/d25XydBMdKDJ158XMovqn7tfDwV8wYhZ6phps70XN7XDdr2j0b
8Lc5N3mTO4jvPyQ9g9PZdc8dJwf0e5z3SVZ+MhunQAsfL7ejqa/fmQ+r1KmGI2SakKtg+VTbLvXY
NDukoNBe8rC9ECHgwnog3pDhCHY4s7gmHQN2143aLWHddf1omCPxGoWKIJUvOgZiYWJQJxAf1YPF
HGMbGA0NDX7yPOHKnVdxwEFYvgx1Lq9LEN/b+fJaGU7LTdggDnbchWJXe2158mDK0D92gRsmqU45
YjSMqwHbU/ptShaS3SLEppJE5x3h4zeO1UnoYtW9Hw1obnyQqNKfadpn9NL6+ipj5HQt8ZKTJKSz
tY/UU5h/KAS08ExeUX4zqsYXOvtYgxqz/FROdrC3IhCXHTIwONDydkyXad+mzdGBao0zbSM88QRG
5a2N/bOI1BuBqVRE0wjxVImyuhThNkGRsJ0sDAQ+ZN4BfORixxHv9AqpjPKzxQchyWnrhguHWdvu
l/ArOp750nTbJGAGw8ThC6mIybEV3FZFNxBV1n6HReg8ZlZ+0+TUhxkvne2OQIamKuTFcatTeInw
SxyjcPjuKs+7Imzst5oZmGDo+WQkw4/Mb2vssFjOY+NpQAv6ErkyP8bRj5ZMuwP4oul2gadHwxYe
0WVxpnqT9m8+xRKqWPfm4sdXLHbIPeEtMXYlGrMBnlMvXwZ+tfc5QSM2pcWvcA+w/cpvPm+laSGo
qBH+dIpzOvJqEmOFOGTYSSiKHijlcygBojDJrcwaEZ4bGZ8qrydVGhDAhhb2dyHpJY6GoDIquTLW
Q/s5rLA+uNUutDhJo6Lxd2LmOFr8JxX1t0UIDQMuIvcB5Z1Lx5qPYHKfDBMrsT/5znueuHvi9PZx
YhQ/RAIpbbA4tau6ZoRbIBvJOZOZA++JsqFJSdxQGN83ncieARFxgXb5/JVlNBd7As5iiABfiu3u
m8JkrMz3shWc3buFujVyL6s8pgql2tzeV5LqUoxGi+l+eDRNXIApzLc257Y6l939NC5vdpU/TKbo
bweUw4dYEHmHwHeblYUeWLWQp5yC09FaqP8jrI7a+VEM9rjFf/CSA0o4SCb3E3aDQ+POqELoPU5D
JQ+UtSewDSGGGyle8R2n+ygYx7ORiRHSwndIzBnnaf4rQVASNUl8tYbhXjDZZpSZAkrFcHcGw/zs
p5a8aZxu2UWpbnvbahcyLrgtxMhgLK+hZiMROwOuuFZV+xP9l9yjcNojjUeIyJed2Ea2Tz2ot3NF
BcAvqvpaJ9F2GpuXRoXx3uc6cJgIPztY5mBd0UM0He1GEHUlzgrk/JkCN+uYm7iNXxsJiZ5QmoSL
qfgUdRgv2kFdaO1gGQLoEOkwgVjz20LeGz/b8LONrc/tFDpnBUm8CW/MACxuVzGFMffhpjWiXTZw
Man8Hv+MSJ+c2bkRzlwfxrjN99QgcK4GSEusqShvzLS9IN/TOcZAcOLSqtEZ02KuOrGRbvFZlPHP
RfByuU0AH/6IbTbRe/CSd8DwCRWH7jakuwRziLMNbaeFxLZy7nzMFVyOTnJWclMweKvVqvHiIxQh
/fmqNl/J0B2iCuroMFd4EZp7w3uOx9TdI/ZDPmb1D4UU4lKbhrhwnVL5Zt0mAcy+rGvrokKl2MPj
8WSLENp4rJsSnYGOgFgXtVtbl1Iv1k0u3sBlxJhtMcaJS6UXUTY63I6a6E5KmRyFEyGgzfwHTD/B
ef3fWv0W1kWF+OIywNX/502YnQl3G7jUftJJE4NerGv/r812BKpWGO1Z6Tdo6vSKVr2XZmGd1411
96SZi+nQ/DQbi4Y7sjIElgsDJ/1m1zV7iO/BqxkH4rbs/PejBt1eDvvwnOkvjRAGFEl6zU4KZ2sJ
K906feJd0DAMuu2mkksfPXQdJkzVCWcHP5+gs6Ygs3ppL6VerGs+9bnfa2TVVetfdAwAxF40eInk
iBCH0Wx3oWbSXew27LFeAvimpYAGHBx+j3aD501TywSUnwkZJWSFIdyVRT1cFhSfvxcTgjkS6//Z
OXBH4SihN8Jc98Fo0vESmGpgGMmarxcf+wpG65AnybqfgvHSAa39vciMAWecFz9PUpfblPUU1nBG
qP6VWNFpyVf9EO/EBAfmY2FpTgmD7OqC6HDceWbYorKV8dnyayBRRlqdZm7Pl6zP6otijM4BjWDK
aYyaXwiBJgMv9Ih600hNa0cvV0vrqBAmuQRDy5l4tuQb3afxYiKDP9ZRfDvZJdB5vVj3e2WK0DKN
B6x03uIi9oeUt53nfrj4yGMvdeajvDHSDv9f/mYlV/Bw/SWd3Kw9VXHSXwzlJcihRhAtYdVdPhYZ
RvBLKpFnlFPxuO7n/08uYDITcwHzGVp2C0Wqby9VYUZU8UAhzVgcCLpQFxuWBq6CCHNIKzuCV/61
KPR/qvGZGVd7dj7Y+hUsVBhwsXnBWr+Lfs5MxtB6uzFmEhkyRUpqUz6XLsdd4kDyN/BxhIrLpBqR
hZpMk4rChPcVTuUh6l58ZMi0Q4k+jizn6zDVHYlGI3WRBVBpTXVWJfZ5TI1rgH3Qa1REX12LxQmC
2JD0uWzHskbi4gZvniofw6g5DubgHoiw+1Tb/uucF+MebShYOshVNYL1GTKGY9XdNeocKBJS/kiM
T5BL6j34X6Cirvcyu+GtnTjZoWe0joNk9A/5TN9hyo4e53E+UKVLRHaXGQ66dDJgtC8GaxGThhOZ
LmInvYsh8mRf2tlL6NETJ+7AT/Endb2vVUshKq0m+1RWYKTDvPvFkK4/9y6jUiN9iVM4uDLheolc
NpvdHRlRxVbqcjmtyA0+peHge6q/T0pe1jM8cBQhzvAJ10Fej+khaUj1ysZhY3aw+Xv7hwYsItJm
PiFRaiTCeHNMjotyloqzChRPMAW7YUQIL335bmQvba6WndtIY+NnTLiEV216SXpQOSqC5hPabwlC
4DRr5FUVDUDy4cUvhuvQlPOlLpme4TGwUVzV/UPbIyA07M81no2yZ7AMQ/qVZIlnoyd0ijYes8xi
OFpgGUAuYGcDkFq+DeBcNuBmDtklL5rX2M16DE+S2oYhzvTW33qbu6qSQu3LYhLncHxJurF5ppK1
kWKk8Yc43s9GPe3MHqcQHi6wlgMc/QThsTXtldV/GVyP4V6tM+nlOw2b7Jsc+jc0nzieVPStW1S8
qRbDR6XAj2EA798YY/GNL/xVZMneyxRSTeBiisCAcBA/EJx+itFVaItbGAYPJF/PYFWpe/qWe+x8
CiCUJTQCKT42iP7S3PG4giMO75PSBz4o78m1D0xMzqRLmEe7VLBToFFum7BB+DeFP3GfuBubATm9
BV1dGx6XGu2oJVKUvz0zO7NSG6sENO0k9c5u/c/MEEgOw4sN4pdyS/uVWsHXcUqcXegii8WOxGTJ
5lYSxeUDEj0iXyqgk7ZHN2SOPg8NHfcW/wVqsqoESBXd5NZD87QIPnhKjhRD8LfF9jqUAbPFhHSg
EFrjfCqB69kp0QUCUUlz5dTi6HKdu2QmrjV03TcHesyp6J/KHBvqZE8vppU7h3DovgZGn+0M18yY
23OYtUlE5SJh4FOSXxUVbyE/DPNwd1eGkXNIkE1ve2aMLflETVEjzp8X4oxr3YTKg2ewfDrd0ysP
JBzjSnOjKyfXRrcyMqQUe8ebyS3P1RkkQIVuDW2LyvvkyXmoUPHvbEg/urQVUYuxL2btvWsX1K2m
fjE9d+8rUeGSTQL8Y5T6ZpweyGe+zo4H+b6C+2yBTQ9j9EhRZj1agfkFr+hXCttQBUPcSmN1rjwr
vOHaikq3I8mHD9t0cm9MTO0ibFg7Yqc2Pffeo4vmUvvCniMaK0xNfuCEjjdBBItjmNB3cvfCCWzL
g5cZ310nR186mL+aEXbmMlkvZUzuaCQ0kMbJnyUEeLpqiFGRkPR75fjyQNakCUKU+jMqe65Z2otE
oXsDZ7a6nwzcN/OFdJ/PY9qJB5Ogm31bcuQFaInPZdmGWxJo34u2/FzA/0wVyQppjU469OpT7TrF
tkhhrcVzceoXLuwiC5M9ltC9HXI7xS4CbDEaDl4335IVdscFC+RbzORGkFezITddMrm8i7IXd4jd
rWzqF7EkwcWwMXT5IbJAK15eRpIsSYDAyjov7hkmNzBGmxKtgO1DcF2mdamx/5JWMag9zxFHC8Um
9ZD8OM/xdUhDdMwMP52s2qto/hYa7XIE4ZtuskE+M/B8NSPboIw1HUlLGi9l1KBE7FBd5SGRak27
N/3XnjgmcFMZRulpfCGMgWqyupijzWSkAv+tZkW2hbVfZvNIvBaCcvoxTPjciqly+V5mw2tN50CD
URB3De9xOcLcbKwn3D5EhAljk9dBs83LcLwdzP6+zbOfFAOdQWIAR6k3ELsA+4Q6blsG8TnR+9YH
1kWslYS55lqQqPVCXRM/w8IoZV3UNYPTnouul0eUxWZ8jrF07kbwlKbfPOV5C5LQ3cJGuWQDxgRZ
MjJYFyBp+t9rc9CRVBFZMd66wILZgInS38SVoLXSG8PNHDjhEand1sO50MdmuI+pSdKmc4Id7c9a
RyhvQlI2LsohbiUL0muecePx/eo+mriN+4nlWdtibKYLUWTn1DRnRvjxdJn8ETEehdtdVjJ+5SbZ
MkJhECtx1IqkLc/rfmLdxDEfGyb13mNN+X6/9LQn4/RpDDqJ8Sj3LzY+5oscwPC68aUSPZXCHCaX
TyvrrDwGQrIlRijr3BHEYVlsEJ9WexKl8hvyFrObBaPwjROOVESYXoUzuWybUXY+jjXMxb7UWi3R
JghbGHZKvVjX1gVAUaZU6ypa2fKCjjky05sCbeHNpDlJWWL9rHqHoDiPc5sYtYqZFdhxqmU/QhNc
R2dI4IklRI91k6letZFGd2pm6MLrr6VI9fj9awEHH4847m/rSdU7D5PJdmmSdIfWhcScIMbuweRv
G+v/ypkKaudhsVn4OlAYPpp5bBxtR+Zgrl1sAwwDPxZ2wVCxFTGl3HV1fWTGeRmQpnqCbpHfRB3q
0qGI74qoelsJgLM5ATtMY+DqxQjTduWvrPs62V4HcBycqMz85ALSexIDDVWO7pVSuK7Rj+7OffEy
6ti+NbAvH0LOBMLYVnaiH8NU0AsQJITuLU6aEZfS7Xw7pzajZxF/0CLdZBLYNkqoSWMb34jBOCYF
dWqMrPbGpp53MSD1Q2G8xH5DLc+eFEb72qParIf1sB8BkKqGY0wP9deFinv/IAClgB0Qly72fpYz
VVJu62dFa763I4bhDOEIXgi2pR6Gq7BVTFsmygZa00HDLoZc0AKf6Sultpac5UYU2FM+Fj4aypMV
MoUlbC7b8L3me4xAv5yBA8dIIqYyeuH/s2bXvru1FccopDzvMMX9XWoH3W8BiQTpAgq1OhEjtCgT
GLMpTp10toOeI+Z6tuhjkoSERx13/SFCzcfJlhk1R9sognBoX1P56Eaa+AzJqxK3jtcUiE2R7na0
gChQ5pNxXDS7MkwW6ql+dfqtDA6rcjj2s4O9GsFyXgVPge8Xh/X/GVfczbhye9o2cA6BPT523kI7
R/WM1ZGE2a7T8WYHsu4EjpJ1ImTAcxjS8svq1UdzitQldhm34mbb/oH1XDcdrPxHTAbnTk/yBswx
u8A2QQCQfQgoWc8F/aiOuXP0zEBa8ExdROPJIwTYsftvUsxPCVzUw4rMhJFYXeBOwCRYt6dwoObZ
xHwXQ9nfqIyokYqywirBmcAxYwXQb7HUx2eDNQo71IC8l4tDVH/BcNScVwApUj8mRLborqrlJxxW
7uaK4KwzoOi1fwj5T0pzhu4iT+tLzgBH/371ddtM8X7o/5tWVY3JjIVoJ97ox/Yw2MSNOMuj0adf
o9A+yhEWVjvMHGZCH10cIRbZ0Qvu8UlfXPS+xpHAaulC7NZP7KgeGfP6PSRG+2XBp71LJoAoepIe
3RaIcS4KzO+la9ttOQINW8/N9S0OJNZugG/Tp9PT8ib3vgXo8DNdHmnrOTwCUr1ftwhq+DFM+bBX
S1ASVTkVWycK2q2lBk4V/bbW82XdXBeLfmDsyakcfGru6zufZqM+2La49Vv3LnQy1CX8uokiZpwb
ZLSt7EMKgooYuv485DloeZtTPsdFSAX9C3cwA8hJnqFlbmDkHLK6+mT32Dz8tL+zCoLWVRhA+dJ5
T9RaNgCurkNsPjCCoBjJlUtkHZEZA2LhuAarhw61P9ZWxDloXETJtyqq4XtFXXNTEhHkVeJL0sk3
mXl3dWX5O2aU6MRJeePbdm+zZFmO4C+5nZvdBYbCTauqN7cnTLd2zSfobS2hZKhy5giNQZt/DX2B
/n8Q+T4DOFtEOtWGyuJge+mxjp3P/Xxj18G1RKlZCnfcxaK/S8bsa9lmXGedaz9iacXz851yfPs0
UKscgKU3UzQ/ZYF56hiPoQdFZD4XZ1Ub3U55mL2aTF4p0z94ZE1s1KOlgmlfOVBBJhnfT9qjGFf4
sbwZD7VgYswglYFKN0IIKr9zRi7A6RiUiTgAA2XiT2sT0RDShvyBbkFxM9cusT12cQYl038rzQdX
Bc73KMCYzfyEu3zJGHXIw50H/jh0jHufwsU+sVKiyMbul+Uzrq+j4XGqQa60peEf1pORojOBDwmq
/6Ixj6P0jisc2G8EIU3rajqF4lzPZ2QIKArmzrq3ssU4+FHhX6Zcmef/FXlWP//v/3n/jyJPdJno
LP+zyPPhZ0FwUza8F/H7v9Fvfz/xb6Gncv4iUU06KDORSXhIPv/RenrmX64FfpaHBe21Vdb5NwTX
EX+xS3qmKZBjgzWCmfsvxaf/l7Jc6LeMTEm3d/5nik8k1X8GJ3vKcWxbWaZwuDRIXu/fgpMzQtOW
vDLn05RVgODHhSJX8smZZ4IyuCa19KVDw7ovMnM5CFOOzF5pb+b4RfGPuCe/VtlTRQJsi6xhwahw
9BeCzCQ4h33OeHRDEQTfSjYgxlHt4+hTC88NSBxTNDU7L3K2ALYH6W2aINdtaP7hgt+HazYVhT3f
ei0gv6MpW6h34qvltYg19GzjTmRRd3Hu6swNHspvCbnu5ybFo+G2zmYZ/egUR6HcOyBRtykF4F1b
p9UOmw5UAMUckljKVx/fKpUgYoMQd8aw7mRy07fd5ySCKtDQlfaHY9QlwykU6o0oxeZoQZqd2/DX
2Moj1Q5iYsh7yubKv8WJSs9VcJU2sowBi87LkWN8pMiHtxYq1gEz3ILlOsA3HpNAmiW0eYLemsnJ
hgViGlN6VqL5Zs/xryjwiM22jc+0dGswLYhK+hl9KJ6Qcz5Ezi6W4qqCjHk1QrQz5Ipral/HCfJf
6oTnIhrirQ3iAqrHMoGsoVc4pQLfExXn8yJMuLt+Gt/h4w4gZhGQIYdrTOv+xpLf2qhNb0lMuNqG
ra4MPnPyWdoedzui0YaRwdaUNeJb2EsHuxV7R1KzUDPX3rlCf+J3SNwGEJEbMgMZ1CfxqyNcvKjT
DE0nxOUUV1G7K1FUQr9tn+VS3QzNuCCN8E5IgVKPq7JpdJoa9I4uJN5MCMh6HwuG64iKL3XGWGv2
w7Zru+uSZQaTsfCeTBN1UnEk7lAjbabSeVNW3t0HYXU7VT4gBgICtBX6ZKCS2Y2LR1XMmJ+DPkI+
QBIZtWL/hqm+AsbUnLPQU9ugDz4zE8yZ6eCwxEyJ95p8yUPRoWQ0gOptAJ8xNAsZQaTSQX/vienU
Z2W59dToUrz/0WQazhVUCAJbapMKvWNh/KxTB1DGhGyyQbyAnMp+6rxDNBrqnCzDjqs8jd6W3kIw
TtUBCZ91y1Pqrd9xnACwG0F/YFqVZDlRziG2gq49nM6h2SWD+tpFUXoyJwDoWSWR9tUd1r/O/EKt
p9oOQlAqnOqrqeofYxHwlKklX4dMnrANvubGeIub9dMSWRxxRXx1vNDB9qXAwaZybzI73VmD/cWn
6Aznpd2JUEO8QO3gR+WjZlV7pBp8Ld/jRepqks5+E59mKFAkA4yPgGjBJ9SnngnLrp3z8JjFwXM4
Aj2KAaSmE/Nu26UJkgiIt+knEofqfd6hn0WI/ivHpLa0CpXOAqjDr8iGIoyWqldzi1gLTWWDj7to
uW4hqL3hzdqPfMvf4oT6SgHYpuCCtM+E+lYrLCS5X9/bvv/cWM0taeL2DuR4ghIi72669LOfopCj
dupUiyJheskf06/WNPygpcCbmJjnz8hxGdwYlN46XcCiqpv0cHAWdAZfgtpyCQ4mpZg43aU69AXC
3YGs7Vw6N4FHYTfvJguxVjru5tr5ZstsoScSHeBz10eKNRx+AVAyV/jPhaQ1YgFdOhSppQ6mE4/7
CTF4qqtdNb3mXiO5lmw4mKX72NjhcIfBPCcHk4uR5ajjuBCaXUe4TI/TRvjFZzqSsBzz+lj5N2mP
4RqrOS3mCH0bcgIhwJvDOAiSnGyN+ovLlH1H4jzYlaLd1CZW6wybfseQ/9APc3QabaRdruU2p35K
X0gfIAa5BQ8liwTrenue60LpAkj7sjBwMsfuuXMlXnASok9wC2Fx5xEmRcQj0s7vZ+E8KvQBY0mR
Ad2hItZi/lxl9B5i/J1PX0AG6fjlftkv3pkoGx1/624nuvlqSuPtrEX0nklzMzNhz25cx76MY5rc
LVqKCUCpvKYyJt7V/c5cgM4ElHR/JmrEz9V3w3dPosiDI20Xjt+GELy2c4A0pTRFaNEZMqD17v5w
cuvJdFVNtSkx9o2ywPuBZK7L+NvSocju4+K123fkERsJEnAztIiashoqitI7g0TszW/mENfI7aOj
sQAequBkhSXJbn7Q45kHU+sm1ImAf6Fo/VXLAlQEF4xZcw5sLQuwOqIgPbzSve4FRD5BcUv6hLua
Q6EjOzto7E+2iK8u9JXNXNf9ycAjuGEgQmMLBbaGVVStneyWfj6QCsxkDvNCDTqsytNtSbVzn3R3
3RA81gRCOjnKcNvnIKokYCbrrY4ykp/aGd1y1CNQEKDszHG+QNBDDyEZFWceAk+r2+ZKLAeshRNg
Eeh1nie0xZNbcYYyPdh5rG9j7OsApMojGJwSBUL42FDTK0S0d6LqccqWc5lwyJGtk22jIP46YGG5
hgZ5533KR3GRhTUZtbmaygbmirvcL05Gq+ewFk6wxVf8zJ1H2W0cv3sDWJ/GO4okeA9n9dmffW9j
E5cZumRtm0tJ9t78PTW8cNfZYczPMx4xze26MP0++urcS/jFtfsaz953N8qtXd+8tB5y9LR7sJzx
NRyWeQeC+95IbrkoBMwS/ZtOJvcBb7ArEgS4/dVwaK4b0r5CniJDNOMmqzTohGsBqCr0620377ug
rjaMNo5ZFZwBbboN9c/QGGl6zu03cJo5qmkjldh1Gu/WqmqGI0546EUS3qJIvS+H4SWdYb6Csb+G
VKkJDrCvZRCFx2Si828mNLzK8rXpMQw3XN22qlTH2Go/+z64bHtOf4ippoRj2PdVMXxeiNamxoyI
EvLlbpyUuAm7+cjBvQdwaWzqquJ37xmvUCaosuwJVffnoq5/GINE3VhMOz+Qx9Dvm03mPeMEBM6X
qyOB0XsJkn5jQ0YCytgcEP9UjK2otDco3oE79pLIjyAZLqZXfA49SuAn7uwhzSjSUNbF2CHM6LO8
3JN1xQ13JPuvD+rsHITjdEFJ9t8X675VELA+wAHAkFMOtDR1nWLt3q8LT9dXGnwXZyM8zLpMttKU
43XOvm5zcmbngWZXXuftBV9RcwEzmO37Cm5CEJfM0KpPedpT4MJWDoySFvtHxz3V/fB1c33ArUa5
Wz+IQauUyrsOiSE5gaq7znqZu+LcOlZ7XPd7a4LMP4v1L9q+/u4iZtqvf7Hu+niN36/58XJWFXCX
rLRrK6m/LbrOWQ6fwhhfglTIhSsjvYvCwrW3qFedy/oHSrcaEP+elevQATb0e/OWgtX1dddt3Oo9
hiyc1ynVrQt6DmpNayTOurru/Fj8sW99hT/26dSDXBer/tj/sekF5MAkyUKJB0n5LooMctx1+k+j
F2FKfRJ9GhW5ddtR7ktWzTRK9S/68bMmq83tg3KdTU2zMNrnjxBmvuRphod73WeqsDy1Dpy1f46J
de2PF2xSXJhSRUhGdU31Y4FYhZKRXqz74tbNd4R7UDTQb2F9qXQ9xtYX/L0aBvJVpKXcTyveQDdf
1rV0LY1mXa5vJv0PcHMcMxmZtMuI7jBBujpD/KEWKsvsHFpt4molBHLk9Wcj+knb5Nb19btPJFfz
0oW3Z671wk7/fJWuF65rUpcP18XYkcOda+KJLn2bq1BmXV11NHjXj64GNjaqe11Po3WhFKEf20qf
UWDedXgWkxqromC8EDzCt8FJNM8+J5HeXNdMvekMia4l6VV/SFJmot0+KJQ82VX5ZvhefwPqMtzg
UjnNads8sBuxQNU8u0ijsNntRTd/bevgmM7L9GS1t2Dh0ycvxszYBF8aCGrkQY3xvmYofUixGB0q
TQGN0S4VTvVclLaLWCh/LOwKFHhIelVUztwuezvV10smcxJZfLnokYdGCDkwbzeRVvdQwAduqTUo
lgXenlh5m2zWjbUoUI2JeVdjNyfJGeBf2/jJ2YKhjHGLsKuWwl+LrfBmpI6P0SrI70iC4Q4pF8Yu
iql1hXThgjRgQwxMdU9S4w5gjbjpp+FtwFBzcDC37cjwavdJJmzQFTM1xbH4xRn+7HCjPzd4VDeG
EUen3jSzQ9738y4bdxHu+4euNbmASRmeZ7Iprr5HTjF3BfCdQ3wHs4t41wbSJgDZMj+loqs3S8JU
k4R4Cuv6qjzqY24e4PRs1tWPnX/8zfooBr+/n7L+XdnKt0ZbRhusVutjGaxNzZ3mz5aB8MVyIhK7
RLG1eLoJoxfr5u8F0xJUG8SKNbq9lTCdWUgOr7EPmUdZ0YXlJuTvaskZaAw+otQFJr9+DUR4dHP0
WpNSQU6bZQLP9PDxWFAAjR4MYtbWfbWe4puzvFmf2Otnf7zEx2bRuvNGzHhf21hnWKVBlJ1mmipr
XwofWsg+3aL6WGRe0lL6G8908fBAAYPeTevxr5uGcwZ9jikotV697+OBj03Z+CP4fgRoUDfU7z9Z
Hw3T+Z2WIZj8f55aYRFB6KAjMvT3tX4vSaWIyQucmyo2+Q0d6dxmBhRUpX+C9XeQHpk8yHD4scMc
WCdWA1aFviWZtvtq2bb27KKOXBezVkVi9sGq3yzAnH0V7Pqcj9ZAuL+MSSVOHgOntTL/UaNfm2h/
7APj723FKPxsV9LqDS2+gULffn0STPjIaXNTKxkn+2B5LHPaEMYiNTxhOY/z9Xdj65+SPYX2mazR
kURfQe8U7cnRHQRAvSncN5wam//W11jWC+LaO1nfYDMicCy1Em793yc5u4eysu9sre9LMpSc3vCV
xOieTsB8rCoTuIS+YQoZNwcgz49ru2gt+NIoDbubdXsiOwppXuAn+2QKY5CaLlRCFS4zIRLNdPbS
nyv5Zl2AhnDy0wq8MXOCLG5w4ZRkOGWX3z0tfatouzQBl8XXvXY31+etj/Zrr+t3ay1Z7yL4EOGF
5Rxb/+2v9Gt8/I/r/7U+/T/u89qIe8rHK6xr6/M+9n1sfrzMx9v72JegukfgQs2sVckLpMp/vfL6
xyrXxKDf7/3jOVHmRafFEvuPXb//xAB5wjUS2Xlf2X/3UKshlAfyAMjO4HwvMRrte269TPE5ldeW
F8WrqDytvd51Z7lMn9FARQcnSeSJQJTt2hUCtA9Ys7Gtjbm2wv5o/65HzKS8O6Sx4tCQNmDux0fA
QM0FshWuZ4/b/7goeCooRVFClwjQO30frhLFzWRtM69vwmyGT6OQUNU8LJ2xnZ+kgT5BFRWtXQ/N
iZdb8YWPUOpuqo09/hw5TaK2xhiQQaFHoPGMNQpdDCj3hUmBbr2ur8FdnCb7uLjdsbEyRBHRcIyx
hjYdFvn/7Sj8/zsKlvKo4//njsK1LLr34t+bCb+f83czwTKdv+gISOWYliVs06GW/3eUHpX7v+BT
Wcq0HR/Btsn/9K9mAqwJE36WKaTnug6Ox3+aCY7zlw0Y0FdgJVzm5I71P8JH2NYfzQTTlaa0aBzS
svCEp5sT/9ZMqJYyFQHKs3s5ay8zwgbYusWpqJdpkxvmeSlKdUgy+ybvvWSfDfFXr/U4RidpYVmk
/FRHNz0qzgO2zGTXF788La6rOvdNeN2TUzUJs2Rqp/Pg4gwHZoXKgAYbUQ+tWz7mo4tfSpDOXYLX
fE7n7tuykOygkgWKcDRv0sZ+i9LpeyGKoySk7j4jW/tRM5hBB2xSI4ULTUz1xpUoITNnQpHl2JT3
LMZsD/WyvBhu/kocanwsfyHJQTLSHBtPuyV67GhRky7HOpv6bRhkx5CnIbxCZYnu/gtogB568fxj
cnAt8e1t4dqEJ0YyG9MB0Df78yUc3icGkI95V+57nzTXFv0MmWCK2nWEZGEJBAzGGcToCDwv9uMf
de/dFEOmWeRmvhl2lmjNo+lR25zQbOO93edOC9E3K6ejqChiuam8mBEZpxFV+o1jOViU+eTO1Pe3
wIKrUHvoDbAOYZV7u34kpxxa4C4R80NEUgI8zvu6yHeiSt1d52gEp+1/MuKY1k9jPnQDiXi9UXTb
JY3Kjaw+Idtq9oblLhvhZF+sBoh2LbJ3q8eHjm8sBK/uYreqcLwHnnewk/bNZ6wKSMMu9xDOL8Iv
x9uKsqjlObRNMbXkWVMeYolkLOQboGmDzWpSX61seJILiRTkLJiICmhwI5mgJbEsxE148309Rs0N
F1k8QIaxmXLi/BDbR9w/iUrjNWAIvpD5QP9JEdcWZeIdgdV0sqEMIxUbznSdKOMBEzxlbq1/2OnO
sGvicRYMujF3JfAGFGiJaT8SMHHgTLnmi//NIkAEi5v6WixdsS0jGOXD3OGBvQNDiAzfrt7zjuaU
QRcax2RyV1uNtgwv8gBW1xbyYoQw9PwmofOGnGObiV8+MRvnKO+/mIxp9s2EfgysFCVh8m3tRmDx
kyEFp1NbUsXq8st/sXcey5EzWZN9l9nDDFosZpNaULPIKtYGxlLQKqDx9HMisvtL/pzqNpv9bGAA
MhOpIAL3uh9PSxNrYVyVe5va+o2ue1JFaj7Cqi+hg5KGEMevIRXEM4gPaBAJ7XfYWMRfFFQXWwMs
BaXtKXmaWlo/kEgb+6fT7MuYHoQu7rlxKnfEyPpcSEij4PimGopNj24Y8UGxsLPjjNIZYRTFQ6h6
RQIhWQQlSEbbey9E+AsHlL7WF0PD6IsvjEtQO0/Jyp7hJpfTraWXbDsdGWs2fb+akpFdnXiC9dAa
mJHQNe0MB8x0UNcHrak2MyqTiEo13YBTbKTfGnz4Rw/m3YMYa3TsZYcMAjyKTQKeSKinhnEltlx2
+02fH/jXCsm1xMTWiHbl+5jlsRVW4PRm39pxBl6HFID5xUtke3CmsxGrDC5Lw+e/7bBgahG3qqV9
nNhnRUQwmEuomV6Z5ywZ33Hg7Kq2nw5On5BM7kK3dXWLan5C1ZUgUsb7ZvytDuI7vSL4OZau86Fi
l0uyWqdmSrHaJxshqOyYDmK1BaYa0RIoJ2r5ICr6cNwFWoCGI/8W0ZFcj+Vk7eG63gPsi4Hb96Kd
j3QerNxmyK8P3c60tXffKp6yPH53yuS+LCznXvMkEDDEX8xt42Paz7fxS5Js85x2pZGiAJ/wAyKW
3YP2r2hRJdRTwfHREwgPwp5hwk8bTVoRcnEfp2aGPQBBWNkPPUMbrBM5eMFRnBLsHac8iFtuFyU+
PdLP11XqGTTBdEbml9dcHpMv/LDMPQV5Lgvi5tTXhlMmNahqDnvKw6K5vyx4RWlM3VsN8dRACgAS
BRg54lOTTLgFQVv2nw4RIxHJXjvt5za4B5VEyTarULCQpbfq/TG6b5f26JrY9odwJIIrJrqQE/XG
jT2Te39Pu4sRAusL5NiEWglIAW6HfFXOU7Nq0jLgXC/8DDA5uUtWk2vM8nWdQY9oUxJuuNamBfkK
l9ERCR8OF86E6SKerITiTIGPIzKXL5VfSkm/f7c4QMHahDtMu7/XNQs3mZzU8kbLjuJj3xb4y4WR
nWC5sF9lJ8yyD24Ufe3C4hH7YMdNFZ0RbI5+5wdHy9PlfVUdFQeRMaw25D/nGM1OdNHz5HILtFbr
QMPwbyIOPY7dS4HN4ARH3c/a+RAVhCCYJUrLyX/vEIp1qdWc89H5A+7N2Wo+3rrUa+9JIyEwTxbV
FHNK9+4onIGFt7Syoi9DEc0zfwaDDJUiFilyowXiT+ys1D2gmgSyBNsjL85XatboOD2KqOq2jTV7
Bw0yRdO5UBSngAt4RkektivOuFeIqrproEiTnehDOdOzrRcDQKJT7HrTivQiSCyGfkPZHu6DN3zX
Db3aFR1F/LEpdjog7KIcTO6FW1igdpSzn2TUx9UeYOk9AVo2zfm/3et8WmdGvUArCsy7GLtC3yay
NojOgjzeGgq8+pVEAlKlSJrfV72mmlP6s0/ruDKKHTiGp0EawtRkgaOzmRNk0ulCNxzEE/J36cip
7dGdiNENxtUg/41EijDVxAoTB9OL+a3MplztDovG4RvZcLQb3fxjzsQHzFEPgTvcj/6cxD/iPP6p
TbE/rxtZHZrkLu/LKsJ1sciGsjioRyaPm5CteqhQNZ9F1ZC8mUyWyzPUY0Kzd/bQxum6Rc953dJQ
0uhH20O3Sb6PJQ8/NXfZzOUt5CNq7sPbqOW+6F/8sWE//ecpak5t5vJxrm91fY5aV6FctmfaRvsi
9b5/evA/LqoHPm3z8lEvb6cev6xQv9mHr/FhVj0LZ+zCCGTKyN0SWvXhx/qwETX712/yYXMfHv8w
q156nXz60F5ho/ahMmfnDMwbq43Pk53G52o2JjAdurEnUlQc1AMhpkF6aPI5RSTBZpWcVctO8cJB
wiEfO89eC2Y0Wrhh9XPf5KL+19m2ZogHDsRclwa0LwO31saapN3Qk6YCzczRGauXqmU1MUiBJgmS
8pkxGOj3c7+jdDkRXtGcS0xaO9teaIS2pk7rFsS8PQw4PHN40qr2PatKkM2FCH94fe8VzaVDozpR
qjGjei+Tqpxdl9VKTe75ak5Nri+pxrw70M3eqDr8tRGi5swMFJudMg4Iigmyh9xIpYpuanYIY4DG
aluFWqtmP6yFQvKtdBiQuO3cnAhCJJGqat5cY+FkHCMX7VMtP3ZDjcAw9QNti1zohXzW98h0uQ+S
x62adHIuZTAsE/vSrTnnP8rZRP2NPUdfpnNmIwZrg/6gok+NCVn6EKxrv6YSXUWXvpTV/cK7VxzV
BrkxJftZbjVsN7QovaObjL/Qbz00BaJL9T3CzH0OpSGxVCcEtU79DJx7vSOvu34+U14xBxzhl96U
+u1q1XxSLSfsKM4mdJCaKaMvI6Vvg6Fb23rBMYv0iH6VLTscgmiAejKcrS5yEIaqI4NAq4Hh7h3n
0HqaCKdiSDBtOvB9RZpPB9WMMfuGFIzEiCA+QFpEUsCfFWTdnSDgjA4C21cfKXST6diZ94tVdoze
rMfLE//5a9Vi2fc/U9RgqJkqNJ5VSj/72vwZZF1OUwWxXjaDLn0gozjUVSZlSu2ob40CU+bsdOV4
2+uefbg2NUdpU2Zf+FPHBTBj+furf6KVm7ouqrnEt37nA1FD1Is38NoCjhLPWqeqU+YPIawurqUy
TUH9M2q3jvSBDEFuL8IKSYP8XuoxNVHdqOuievSyQ8v68d8W1ZPVU/77prpymBh73F57o+rDqMVC
KWWvy2rusnJJUATrkZdf/q9I692Dvji4DDjK1Ntyr0mpW81O6lC7zKrjW304Rn7/PgAz9UbXjxzV
pb+eGCdqQf9FxeuqJnKshdqyVYcJZRNKvtFsf69EWe9hvmTAteJYR71IT+AyG8oDBd620zOmUL04
taequevkum4mPnk3UwWtjQSHFJdB9XWuk24wuOSrZdyntJvV7OXT18sEafh2qpAgDcy31QyyeQoK
Bsc59ifX/uGrD2KLE9gY/XhtM6u5a/9Z9YXVolf13JlHjva5r/2316p1179RLX56nvq413VJ+dJn
1NzVb6Faw70Xi/KgltWRxy+eoe2SDc3Lh19qEAIwIfWN2pb6Tz/sl8t7pGlIu9UPj7L2X33UuO8Z
yqgd8e+zahOXU9UEAfXg1/mGcD3EA/90d9XipXks110X1TpXjoLV3PWBS3P6nw18ep5aHMOfIwmL
R/X+6vOh/2e3vR4zoerYXHZmtTYwS2RU1xeoucuz1Ozn5Q9b/fCsz2/w+VWagWCpc78Yi056kfw5
1WVEzanX/m3d9SnqUVONAtXsdaL+muuimlOv+49brQ2fX+T6EvXET2/1t3WftvrpnSJ5wp/0rZCO
D3XMdlQSrKHB8ylHztfJ4ls1qIF/ZAPXR67ryM7kEFfLDQqkfwd/q9Ot2vj1qZeXXyULOCKHlUEr
67JHu6qvfz1QPixfZtXh82GtWlbPv+pEQoPAnAlfaJ8tBiU9BsfNT6h4rqnbD/mSgaaKOnStdbAH
p6Wvg/Elm0piittef+F0MknHt/dIXZgwuKVvXoDxH+0GquCC3+yttMuD2yB1No0weCCTu9mY4fBM
bB3cUDEFAJey+EjSwKS7zlM5pbjoLCSeGEPqm2VOyo0XdfQ17OIGOzflRuok2FcxEfsDCscRjZ5B
Ptbug6Tmwxe+nJ4WUoV6eVMl6UhggWkqqcururBeJ4SSUOi7Ll8uuWr5b0//tE5dutW6yzv87XWX
dxiz4MZtgSjFl+6q6qv6126rWlYtWOzudMWvy6qXfln518fVM69Ppxc2k1To1bDw5Unt0qj3vTK9
V08asgan2dQ8qgc+NPP/r9kkIs3EyaufRiLcNXwurDIwk3NyCLhs2pIcFv/0ypteq/mjK2yVtkfI
2zcgZfYuaQXq4NY7jWiz19xH4Yvr7Ne2Th4M4d74U3BnldiX/bT+7mvW1mwL583pnSds5j9rk4iC
hNPzNmHofxgNMBbtAt7DTkqa9OXSbnpcTuS/aC2s575Fu1dABEhlAjl1xn2n9Wfx3Y1iBy8lI8NG
8zve4iHKdfhDxG9u87kSUMmwoY9xtZC41R4C8KBrw8nOBtfZA5d4mT6BZrbynI2mha9u379F8UQe
RV4QmIItaqLORpVvoApGIRxdiKzAh7NYBR4pod40WVQK5jsQ8FQpXCujZFhUuzCL1qQX59u5Zg5/
FX7ecdlHbZuu7DbMt6Vd/dKM4N4mW3i1DB3yBu1PoU0zNgsz2dYxnzxH7+TaM8kR3ILXlfdAnNQ7
eMjoAH55TZkA9XL4tXebRx9EH6GqWBpcftUhp0H4wwrK7q6fu4XIPELwUmfnidDd5kX5a/bro6MN
9aqKp2nHTXK/nbPyoan04J77vp8eSd7wRT2f8HLgItJhZYw4rXPYTmvZ1WzLetdgg0Agk+7MsCyA
g+YtlZt8y20blfM2RlNbuodc2PhMkREWky6QBmcMP2kiBD4sFKMmdprwknJAhZmhdygMW2wsGIIr
rbSe4br4Z2dubCJEyK1qUDciH994XhTAbAie06mb15neJo+p03+LiYnI8I9+qUB9ovEwvuDKJoeJ
uOsVJyj8IUZ4Wy6i3PWRS0EbPJm0uJ1L4SzbckD13Y/23g+ad0JTSRYm+QjnOm6ImbCTG89ox72r
lW+9fweyc15jymvh1GgUyg3vpZiNd+4+uasEnLsrW8IHQsS3I/S+dVhSZuo14iWN4YeLunYd2KCK
cs29aSyyLT24qPLsD0Cdsx71Jsxj65y85Q6xyI3oo31sGz1ZImgsrSPdRW2r1ckbRIppl1FgbXpx
IF+ri0C8uPQqAkPA42h/FYBlt7nhfrGB4i3gpb3aiH8gsv6R1lP5LIYsPZVORUhxZWzY5Yy7bqZW
Tr8F0NF4DpbEfx5xMHgj587QrmG/RDeTKNvD6HBdqeiw9WYV7ef+d+Ql5UM2Zr98YzwkrV9vEZzS
nOvcu5lwFtMdn02E04tbmrecKTIqCDBPuAy9ZRNRpyYshq1omm956tjbJBC0vAm7HNr06EhPadbH
70uHhR3bD7JKyCsitL9VO7PCkp657Xd3pJWQzt+iEVHV0pk37mh+1/w+2FZawjgKwEv7NNc/y8aJ
H1O9EKsaXekuagXFJiLRB/SqN54P69BwxzfTo0ffUyOekyRil/Z+GmHsktBdEOQuQ69cS2y9yqjX
lu59IZu72KAkI3ginADvzeY6aDljkGG4EakOF1P2EvO6aNZ1HfwqKLUV07gnI2O5yePyEbfEmXIs
QBrvmIGXy4z8a5BwNRxWfinY/TShPfsR7xGIQ2VKR4fj7G0rezR9OFUiuePy5zoZ2JvGO0b8j9u5
ea50Yf7Ep18P1dcR0yYUXNLgxzxctzk/pGbk5zGFgyR4u000v5rO8BXHjLbLCYYnu4g/pewfCqc4
403KtpaGutqui/jg2yCFjIajtrctiw/tvA5OpZ+a8Cts9A1AvS1G+leb8Q6OBW+E52OefYGg0E7D
RzNMtpUI053fd1gTcBDhS6JIrmv8CJVx6/fJAdTcdGdPWkjqTcsVYua6VEQwAWgAzDeMZ6Atij92
ZbuHhjinLkZTHxIrNFhZwR08oXH2Uh47KXIDoVoeG5s7Qte0ydUxpLeDkDjCQOcRf7a7m5txvA3x
gUB5FRbiQar/QS0OSY87PQVNKM/8HIE9Kuecwu4OEB1nF086Cya72/jBW93RMzUFraBIj/5oUfcz
ItkPNvvjMFpAZaqh4ICCh29nMHbQuZdOHN1ai/ni6DV5MXOWnUkeP1nze9PW2l1uLuwucX47ahrM
sSJFP07wceVA94DaI0OsUUPmmGqLgcTSoUjA3LVnP/IAwFDv/8r58YwbhlhcnR21nG0If5ysTEOr
t5aXPVGN3xBaifyNX2yTWUG6t7L4e2pUd8Q6QHVq6dh1olpW1PJvTW14WLr0HAhOb33o/uCOed82
0pWFy4gW0dpJpWMo42qkhdEtrsl63Tf+XaiTbWkJEpVIoqFb5U6PTuKQ3ijtA8A9Dkhog/PJqOkF
TxyOZ117yYn0XEWSeYvg3F5byVe9Hf1t/h6GdPW1BYzqBLQECEJPeMwrfgicUeAB8ywhq8F9nGZr
T2Muw5S+o3hkYXqcb4KRQ7zxg22LdnSNBeg73W0O0JANVSDNDyHBQU5hvBCP2j0St0oeQ2WSzz0e
+5xfiICDnQim9GzoyPi1EEPdzTi1wVOURONR2KsqAWCMsCdhNDBguiJsPgzGQ6rPp4yOcg5AKY3g
v7tYAbrRwrDSYKovgm495ozHByfblibpe3VXTFsCpTj1Lclzb87AfgqX0XSj0cMsg5k0yDYC9ugy
SGual9B48Jb8Lhtx4njfrWDJ8NAMlLZAmVlkp251F6+mEzsOvai0BiGAa7CZNNm07M/I5Uiazc62
9m0eM28fWSNHfa4JFO/tG9g4As6t5Qvud1LzwO2W8IQxERAawbVrX5oIlkbfeQO1BDetPo9aDphk
gmlpTQU5wMP4ip7sYHhlc+xSMa1d0qO4yB1DXN509uP+GLjIBkki3sN/92DwPMQ9dBvGTXUQYbqp
lydYtVSG81jDGRrpd54WTnfhSHR7RvPJJGdnJYgRm7EsDU78qy4XoHteuKVfyy+RGLv4WCHA4w8C
Flvom9p6RiXhr9rE0UCnc0HNXZlSBi25qZcTVyU6wX3DIZjM5Am33wbUF2Cy6jffGY6kQ6ARa33s
iPGfYs7eUJpgZKMucSPK7gmOT7CLncE5TJH/Iy6yL04RZoB0U33VefCx2hw0bmQ4z7H3teD+h3Y0
qCKB2W9r1MlN4dx62ncvipt90hdgVLSzNi7jDZ6y7/qsuYQyMG6JOoZinE2rMsPrOrRnr1pggmO1
XWUATZOZk3JjYuOYDY+u70gOZo9CtXgwLSs9jmP/6s/+H9G4xrouXGsdDA1XqPl2QAaQEfm2dsEv
7QXh4DEuJhAF9THRHvBCE5Dsci32TXFEjUfKNzz/FRjjI5Y0sugch3sGHCtOeJr4qw5kyNs77Vs5
mgzUq6A6m1iqysKHO+HYzwlnB89HNC1eisXfkBszn3XxkE2kCWKT/LkQDk9cCwYYJEBJinyosG87
UMsb3JLAl4Zg15BR5kpIUuUEBHSE4Z3eDuYqao7Eq+fbhH7nkvTjvkwbsdFjXCU4JJJtgW+rzjn5
We340E8TsvQsZVSV75d2Bj4QRuz3wcggPNP32tQTXdfphykt7Eco+4heaITGB7Cjb6DS71onEndd
Ced3ioUGc8LYYUzZuXFd33XcQBu+XpKcM+3sTt6ajM06nf3vRWHSICSleV27pKbqif8Sg0ybGQFM
Yf2UevO+MmywGXAfemuqKca26SYnCy6H1h3RltykrvkKBeeXt0Q4dpyUmwVcxbvasYp1XqR7bhu+
NRX2lh7NAXnLLQDY0Vv7I5dPY2kOQSn2U4+SIPDgw8wk3ZBtCMXDO5XpQ69bcoSO/9ovi3fMZzde
QgEIhj4soBmVRW84wxlrgbsaQJP27IWjSUQQKTzPU4+5ynfGb5UffG1ELlatlf9KUs3dYJlGbePB
DbXYv3L7TmSO+ZoL72uLsocGqbHtIpeMl9JEyk7St9a1QOUndElhg+GwTAlbtovnFljMBgj/eloQ
O6WJ9lKmZJW0QOtDxP1bncBL7tWWryTrNFt9ygkj4790nZQ9p2o3kSCYIJz6eOcyHhAzZB8fYRoW
lNNsxGjErbvRIlq8AQe3r+dhWJUTxt1BsvJyYx95wXxwlxTTEiZZ4WJ9T2wGOuY0jThHdX/jCayF
Q/Rocr3ZwfylD5NzyYXgxG0GKlMvRqxi4Dc1o13lhBB6IwyOoCR8IgVwQ/Sxl21Hqp05V/+TGOfD
mNUdhz7s5rmj+Jz7N5mOpS/pO+drwe1SSnzBukKVtnaEyOGxsfUB/J2vd8XBShx9JWiLTQIAp5sS
PgMoygbsK+47jLNTzs0HZ7IcarDjoYWOCwwzeTGHhAWP+WqJkWG7NnfJg9/uC+IZc8TXh7lNHwvX
q7ZxgNTesck9C0GGpJ13X4YFAX0Tacyuq6+9WgyPKSnZToh4K/ZsOicCdRpJWykZKx0HHHvgDoAV
gTglxg9IgfEunPNXPYVgbXLRwq2gkYEe0x3x4/AkqqdpbF/95Cm2O7iPQP37KKvwLe2GMnWP/Bsi
al2MZ+TkRvx5tr+QdD8hsOrxKXce4KYKn5MfB69xTQAmfe9Hw4zcPYqycu+B33QMEFi9IJHGWAwg
HWaBnC5kMGMIHNAkr8xe/Cfnt1w32hzs6yT7nYzuD/r3e/kRj9hxvjtUubBi5C9iGqmGzd3B6aI9
NH2kvmEpNmP/zQxJTPCCmwRag2P14PI65/ynwYBzCkPiL7hEPJncgqysKK13doRLMoyslbPwl9YO
KbtchaOoje/6yltWzkQcM4VhNHii5zLQvyxm/60wIvOu4tcj6FHc6cAM6AhUQKOcEh9Dn5e7AMtp
6sserOtFGwMHY6HN931TiV0LHmOTNIRllpYRbb0+zc++0f1/UfH830XFFk6K/yYqvvs9vP/6n5ri
y0v+rSk20BRbaIpdjOC2q38AlAALuYqITUTEBGoGtu2AJfF84x8RseXwECEyPG4DD3AM9/9FRGw4
UsVcX8I9j7/+9/9yUBB7HsBVM7AAnJie8ymIMu7saShFbd1iNVqlg0BuIggJiyjVrvAa52s6Nrj9
Cvbc+L3vCenosti5ASXorRZTvIRVUzKOo6wBXJ8YDVNsIajXGrpR8M/cUQkUQZVJDU4zpncDUiSw
+Hbbo3Rcjzb+fZ0G1wAMNe+NEp+R9yKKcN4GKTDCwCgfwrZy9oaPQSgCJCeBaRVU2EXU87pckpQT
4nJqrdg/iLSD0DQ1N8Kxv/hWZEgdXrczhB5hgh+8bYppWu80nZsXB6poP7WvXYRnzepfBREwXy2S
76xyusN81TJsRG1gDeMEKSSlg2U390jOwCghnEO7RrGNc9Q2ZLgDxcgzzqFpn3KdNFXNhwJO+OUm
MNELU+UrVnqaP2o2d2dZIYC/6l97CLmpsZwDJz9UOGvfoHA+JPp8u+Bj3Yx487mRH09+bBLPwDlx
i2PqMRvfHPB/nOPcdtss8D3HxXgKomFcqVfQFkCZ6gbka/llQrA8livkUzidW/C9xG7na5EOwzrM
HpwlqRnfESQCGB9HlQHOnPsVmx+7/tP3BqdqnRizrq0lO2VH2zzcBfYvlwrWusWalseWe6ZsHt5x
/+OSOTW3zv3IVWtbZvd43Xp5bUBAEYx/vHZ8m5yiOXCXuY3ShOixEtxUP3mbNE1iii05V8Qyb48L
EDiHCyTZ7KIkKIb7DqeiUDeaZBbYfbAmYsiDbkqhDqF05w+noWfMlBAPJUd7nOgXTsWDZjzUYsxu
rVnA+hXBrZvPVCa9zNrmEc7HYTiFD1GqJbc5YHeSXknvW1Lti7R+5NK9XhFdwwic48CfkT0zZK83
npnnD4DyzyGltxvvmXyf6BC1FWrS/o8jhvAWPPqPkljqfSsF9dzkgHLmXhSYrP41sluM5P5o8/OE
50UPKlBttGfILV8NYNnuLGhpYxGJs2XBoVlG62tW+7uE0nQiKHpPBmIYL7DO+FeKdRnay8aw6aHY
SfQSuNwsBITZ3QWdXm/CQifiaWr3cQv7K8Rkfiv4F9EfBPs4AaaFlw7jIoOkAyU9qFhckcJW+A98
6oPvmhzzY+5sKVaDTs3Kr2AM2xsfrta6tb5Yedy/NX35nEfli65rw6YaJJQomdoNYpRpGKOzoF5x
nGPh7UYoXgAux4XkrAS+QiS0d81Kbo2xHRncBi2tcs4hfjgcDE07Zral3wk59g8XDcxIUnw1vaK6
LUxutwAJSjAgMOEcbu6dX/g3sW0WB3m6Ig6toGISRYv2hh7wttP9/ndDf+nG00mM9Kthl6U58gLq
gedW5zeYzbjawLypbhONMSaiiTfTqcNz1CQTdBd6WU5LjTb0O9jHs2tvFm3K78Mgaw8ufrxjUtv5
LQXRkXE6g7dIMDaDuDBsnbZlEAwLcNu4sbkJRelttYHqgk6i0F4MQbhJC+lgCsPXDh36l76o1tTL
XUAxib3OCgDkla7tgdEsD3zPbrb4JcyZOL6B+lKVFjdx7riXSZ6mt6UTHlvP5nDjL9dcowV52XVg
zyaiKUrnOYsSW/ZecBjMw7kHCeA4HY5D3f0+azWF84gQmJqcafDnYk1jQ9sY0hSsJsoe3MdS23ld
VnOl5SIpRgDXklwgH1dWYbWsHr8uXp6pVnrKIake+jCrHprgk8BrMh7UJtRT1PpPW8T+W50slFL+
uyk9o70huZ+L0lTVeFMvs5q0qcZyWc2pJ6nJ9TWZxx6BZInn+K0EKV4fur7muk69Wj1AE4XsGIjv
6xnM4bJWK//+CTT1udQTLm+ntvJh9vIy9S6XWUp6Zw73fH/98B82ff1g6uHLI2rlh+VP31M9PImQ
HHFPiPV1u9fntdjb4OYzmrz+juplly94/erXl6i5z09XKz98u//8yS6v/LB59ROgs6bldf2EdT3Q
yGtzDKumxi+ttq8mEClbfau2/+FDqIfUSjVXB/axzh2BeHh6iyiaXV5wedZE7y6jTAG0AykyiQQL
bxI6t2lVGjCzIptbDEJmGT4/FppRnbwZgUhaS2kaIdDsLmrt9aFOmPneDbXTp/Vq0ZEvVlu4PnrZ
SgvVExzsdYshtr+0BsY7NVlzRlCWSipwMqBoWalZrUFNeFmeE4oocZn4mw8ryzAbjln19fIU9YB6
XRjPxm7Sx/swSwLOA5IzHBUBSktw25z642yT+8G5kR7sGRXoSc0JG9W+1UMNtYny25jFCd3UXRKE
qPWll1kdorjiORXU5p3ZmSZHZHUmxJfLVcZ/xhi4xFkfrNt2+O21vzmTk05Tzt9zraY7ZXjo8zDm
l6dZ+nTVxJXk5L8tXp+nXsa/AceerE44uj2RJvV5alvvaNclyXDTjzIOxE4ICNurYCFRy7bGt7Bw
nysY18Dc6CApxoJSlyqFklpspm5t04w70GawGOKggwVlSqaoS9ZH2q6pPvQyq/5f0SCtnLvkgxTQ
ig+2bKtJWrAKBtHlnFqsuwUIkF8dtcmNz2pCR5VQr5mreYUsjJwu4ZdnejwV3SP+UiU7URM6xitz
DL2DUjIoTYOa9CCBawOKdV3VqC+D0Er27uQ+CAk7nmlTrGf0k4QXU6bLQ+2Q4+vVHDostkLllppD
H9BFiT8sDDY7fLFk1WHg8bzWwgOlAYIZU4Ra0qadCiLSdbROK3do3pAS3wpGJFzO+KvS6Yn2L84u
Wh/m1sqIgXWbLqQO6YZHlJ6OTMtRcT+GffbsEWs1kqDNRUijRFpSsDO6pEFbVnWRsU4mDaIcnT/R
sexTKj+nkcZ2NRe4MYOsyqH2ialY/Qfs2U13gMadrxkAIBaTDl9PTsbON45N/kS8KqRgSQChIgQ/
I8ytg97QHL5qxD4QQJS8K19KhgYM83qp0TSlMtBpQr840NFDc5pYpHZKHaeSL10n0SyV91YBfF0r
DQwA/4BbnNknF0gniO2QEliipIPXHVDNfVo3I2vaxBOlcF+eDQOvgvwU7aBIsV+DDMROI7/Sh2VF
P+H+jDAFuMSwrP+ntO0qiwtqWmOQ0YmNlMJW9fXUDlcoZ7rSSapHgM/YMYDTqwTrqua6rusyzdxK
0fMnRdNFBXSVQ+LyxsnTtc1GHXVqF1Jz18lVUsnVhOFqah8cUHonS04iGRqkJtdFomzeyGElRmrG
FJmMzrJW8JPLrGVPcBx9x6YvjAbXVLAAtVfLyafFqrV3ADGBQEtrTS+NN9fJLI0XajEyqf+yW5z8
0YKono3m706fadpJ7raaxHFLEGvI/0XHJzzYdomGpP9DvcneKs2v+umuwt9POuAuhyNgCuMY4jDe
99hEadRxAC8IW+bRE2cXoh/tt7TepCNtA4I54BTNXPPUF7I5pJ3KoFWrD+2qbLkJXFFNyjcmfW6O
LAD8Jn6OFNnGoJv3fujZG3PwXIzqIBYI3qCiFetQ6630JkrSL+PY4VFt63xrCJvSsDwg+syPJByX
E7pvot+VMsPLUaDpG1whlBsX7GyYO6Jzj5NHRARDqb2js4psBxv7i1KJqj9ezV13Bq+x0pP9XE7k
5whK+5tJ3hvZ+ftkALUIBPRxT040bga1psvWipmv6PlRMCannEz6CMymy9D6kOgxIP7+ta8DDY52
Hm2a3KKhNsQCSLPh3CRUhPcLQKxzZ5f93mvrR/BzYm0v5AwyONRW+LyxOWKG3AjALQRTcwYZvAod
z2Jmh5jsTKNuj1aKd6gvUSAoqkhnc2KzaacidJcnDyOsCGPJuNQGbh+eCFMayDPywUz6DKN1OepW
hBCPls+WBOpXUJ4yKeYuL2xI2G0AVRmToC/El9HdW9z2ri9btytW51nob9T7jEtlrRv9pihJ0/NE
syqmeG10GB1ctwLsRESaYq0obkpskM2SdMZNbeg6GAwJVFGPLmmMzKDtvsQ955pliV5C8Ke7tItA
T9s/FlubAYxHxpmIcNoM9Unmlp6SZnhxtJZ+TlHC/su7FEf68i/sCsnN7b7PzBv6SveCusBWXzxG
4X/wQ1TnuBm+GW00b/0R1hA5druBVsZqwgeC54ODXk5KTYtQMem/baipJ19g6Gv1Zz9skoM4pTI7
QgVFqLleBkiEgQFrwe4pLg/3nj8B+YiJzCo5l1BsJYz+8gSOXlQc7x7RGDucr7QTgVmDGfMPetiO
l+8W10Ai9Wn0V43k2LRyMhRY5AaKLJu85zQzL1+rWbxGWrdws0263eIBqfXc7BXRApqyjDxHy0tm
glBLfwOVb+2TLnTZPYpZIvfthPy+RauCC9xFwV+UNPCDHPFKhNHa+YzPP96rpygSjJq7Tj6DY9Sy
2kCWlLTUDP5A5QKQBhdXSR7VU6AbZBIr+OfDuiIdj0kJcql0fmY62rMqJ7hmrLoIa7etbVonfS6L
bLkNFiN7IpF4OaTjUypwt1gmzXThyRKaNu/IdCRCUZ/AsAc/orF4XeqZtl8+4oGfBtgxC2Fry9Ig
nHDrr1Ff7gvfwE+Y4++Ne5rHZWTS5gF7GYnpPGJR/xlO7QI5IPheKRfLTE0pHBpvbbf9uKKQik5V
z6bTOCza02LGPw3sJL5lf28tnzZvNIb3HuSm29DQwJZmyfzuieRmoVX2YlL7OlBiwvQ8OMP3TDur
x0crJ/4Sdd1pQDL23Bj9izst07sdt7i9i9C7I2etvStbUImy5PIem9VTaYY4GcHnYnVKyNhdRmer
HmxJrpr67L0lbGzXL2Qxp5FXvoh4uVNb5VdjV08cwFBJNd471IUJr+XtOl97i1O6a2MtiDa26VwX
MzHPOsCXh0qHtz4Fy1tjEPVdlk6PcS9YXsc6PqovMXcjPf02sW7qtjEe/g9759HdOnpu6b/i5XGj
Gjncde0BAsFMUZmaYEk6EnLO+PX9kFW2K/i6uuc9UZ1ziiJBhC+8797PZvfDA8F6/c7UUVO0M9II
4mGCs7HEEpyraKa6xldZqCkslp6+gsBZfGPqJF/K+ugVixJtKY6qn6MJRbQu70YjM88auX8/Hy5u
2M6Ou1i5G8JZ2hcKeIXbW4KIBgKk0R0tkm5dziXxzDQMLzm44NtbRiUEi65VlG2rGelDP0xvt38X
s5hg4DCYTvKcK4dF70Z4uxyDFJVHMxPrJyqD5aadGoSLgh6+a+SbXi+wWnM7Efyjb4ZR7B/jdLm/
veFYaSSvwrc9RnNFChGSh58voAYKURajlm1hmnlt36dbiZCRny+g2O5AYYxvC334VSqTtimLhkYf
J9vf3nWJDKKwr7cYWpzgdLvtbl9crZHUaqV8r4pzvIvM1HJvh19ILC9lso7jEn1vLk5onip1Exml
dU5CCqzWrBSfRa9uMf3JL5O5YA+WhZAIjmY6hxP4z9sr+rDYaLqQvKIKTlZg2EDzMSCdWwGDdYjk
9TOeVD9AY/IKQ9XyIqVecK5QHSWzeG0p3Gi398nnHilUFl1YbcleEirmVkKUezdjWP75fbSYVuIo
DJcMiaonGIjQJqWI7pomjNE08UlhXroYlYJLaxmVB81u3BG9KZ0oE2Nuv34fEsjB8s/dWzjLXO5A
ZqI38/okBlHz83vo9MvyTjPfltqw3KmSkn1RUofOItDQt0/pacUOy9K+m62muEmmdntkG+JRu0qI
b58yMQbA8X7PSnNyC2ib+5bW/9Fo6W/f3sIa1jr97/3tBWLVt67RNfGh6wzrwBRBMND169CurJLZ
+AAyh6pKN2CCm93CLQh7dhza7DP75YBK2tOTOioHhaTsA4D0yk2bUfqgrvnz8dSi6fSCEB3Juw72
4A96t1aItcuF3e2TpKUCtMzUdgQ6Le4BlopuQBjS+6C+3F6Arnp2GrFWj500V3sVwzn81E48lj2X
B7GZQ+m++UFLh1Lk2In36FUq5jZyjfOlGO4XkxjiQdLrH0R7o67p1XcCwAQni3mPmvtzV3CM3kDX
/lnowvuf382KHiqz1J4DIRM8ulnpzpAE9cjNhIA3MoN3k4t1e2mqEANOtEZ9r5WAu8s0wK5Rlto9
YZ5kglyPjdBap6A4+05TPnGrtG6OsqSOu1RrUaAPFQleWX13eylPz2MvNt0zpZV01fFIbOvFjE5j
aamsfIr2Q4H6ol7fVWFTa+udLpyleYZ41jQk1ehK8kA4cGMjLG1+YOCkpz0Ib4lAHHLoAhILj5Ex
qbuOCEgvznm81EU93k6PLpvI15r4WW07ArDDSdrKcdGcplYQHVmtriujl9srF3KxrhI66TwFg7Ue
Z/SY3dDspr7uH3BJlD+f7zmEmKNa85uQVBgrUQYcRjGM9lOPxKwPjOh16dPD7btYlfUqDr3yZEQC
+LwCkg8RWuJJggiC3pIbThoOtxNUs5PDvbs05wFR4CaOhtnv0lB7iAdgH7eXBHq4MmlXvQUiYzXx
UePBkIVyH6hS4Wlx271KubS7vZRK3XscwWDvcnIZ0avkviRMmNIKyzxD6p4hyijqZ583nmw1wiUl
mRisatnuUQVERy1JY8hzWfeRm+e5z7XPSSAZGyCdcFLQ1W6rWkU3UA79C5qJw+29ok78FpIweaS/
gGxx6uG8L0zdYBhL5jbeY4gtLKCB9Gppy+AtejTtkqUIT3lbYke5Hs/tx+2vfWgJR1PkZpKuQ9Pt
166/f3uFEm7/P2nrz5riFk3l/5m0dfwa/7J+z1FkxM3Xb8I7FPH6m/8I7xB/0iVyNnRV1GW67L+w
tgz5J/AgumIRw0HjXLoCtf7B2tJ+UuhfawQJKBKtcuVfbXIyPUj5AAF2DduAjiUq/y9tco0skl83
yVVS03gn4jqufXdT1DmG6vP9Hmh3+7e/Sv9LRbsZ1gxn66vuMY31A3Qdz0Tv/VTvszWZeIu8qo0t
+YX4qfrH7l39DB+7Z8BReCAQmgTzalpQI7101a4PfAkxduETVawhdxbXVuLm6O6xhD6lHb2cDUlZ
mQ/4aVW804pnP8g2Ig/c6En6Ue8s19iQD5T8LOb4nP4r/Crvfu74/6WgAV3GAEU5auQGf/yO6MMs
TVMM/iP/9js2gYx9NTcXvLjGcy9J91EPYMtU7pKRp7vpvwXhGlafxhctlu5/dUP8mw8noeXffLrK
laIgJhoiDp3ffjrr9qlmWbGszSdr3Inf5X1zgrkjvnWrnHwO+7qf/DYe1PsSVfyO+ln6IKzMg/VA
csRyqitPPUvNgeSGrfyeH5dNek5J7D0yyo/nvnJaj/iNd5DcOIAgHST+krjlevosn6O9cif6lfkF
jYv4TtbH6VfK2v5OvVBAKTGCQ9uytUOXIyC3qb/Z/Vv9lD8NiPOUDRTs3PBYiigLYF2HGulSO6g6
232+RwX3gxQCZU3bmnwR9uPUAky3eaiP5LZKu9Y3t4qbv5VPKKejz+SRr7OaXorvxWeFEq/iA6Ht
yEBleyC8dD3uiQ5GJrdKvuZ17vbuMntIaNPK/pZ3ZCl3BL0nwob9ffuBCLQ3bMHNP1okuqorbJq3
wXRz2Wue0CfQxJJlT0aX+ngtHj8FrZ8l5/luMZzwEOpOYz6W5/SL9jTCd+FQPmr+cg/upnjJx0dx
pBHpcjrC/fxavOsrIkqC2Na+k9oxDjoLagmcjFckThiuB3M1oq8jWilEREhaCg3V14HkNdbqElQi
OhDiWRVX+EmMc/M27vSP8i44deVRfiDumjTioVzHIVoEx7qPfeEItvYYbodlHd7pO8R9M/VtetNO
9Z5taxMRnh2dS1f5TrxwJfcrTCOw2saPLiHGfRVBrySk1wlegXZX5V382EUHc0e6mcG2QHdYc3rF
bvHVVeTBvYO4AGtNu0g/ggOcBf2wvIJusNz8hATiLTrIByXk1LaVS1oB0sBcwzdhJ76xnyQbaPG8
M1+sxC6IdC/d7Ks5oy2djjKorZN4IQNRuw83BoxfdGIxMVzOCOn9ceBMoAruUEDs686W18l7vyE1
9CTfEzpmPoUf+rFvd51gxy/Bk3leYptbG0F956KDVjb6MT+N6FzQzO6Nc6t6mLuqdfExrgoCw9f1
Onu1XMYT5r/eSQ7WnfVMv6ak8FU5k0d+AE+HnX0NR0xU/U5OHpPSqU9M96c2W+HJEAHkIJlPt+Mr
9S7jTJgCclsZepWbed27vo7dDA+oZ0XOQq3TKVfWWduGvR0d2srRSScdNxA+2BF+0om/fkF9VXjG
ZkBztHAi6WD7yWFeB9VaNezGaY557vSb6ABeGIJe9KSQBSIi4/AQCMF3HpCVsH3+kT1FHqvKC5aa
zCe5YT3dUabTfaLetE3y1L3N7npeR0+EhwvI4vBZnAzAS52tPQbv7bdAbRcHwWEYNvML5SxPtWzr
3CPwJKvDn5sNuUqTP4UO1S3zpPRP1nk4dJdom+i2cZnvxRfRzd0IOdK9dGrGPxmcmf5+Ozabkqzh
jiMzSmKa+71IS84WxLm6XK9bYFGFtfg4il5MQO3/eRj+wyB8/RjNkg1LZLKT9esU8atpjtXx3IsB
gTGaND5eP8Kap80cTl9LG5NqkXdg42qm+H+uBf7N0C/Lf5xdTUmVRWrwOslIqiUyjf/6Y8kRVvXJ
alt0IFfgYxx42lQk62oKWaPrivAmaa2dWdkqqJ6TkGwIyXwvlZEoRxTSgyHo9P3mxzJASbKYMo9a
hm2013AlxIq4T/vpNNHRwkzStCtJmXEnibHqmZNssmeWqtUCw4wUivbYTQwZ2QKYolR36GOSU7Eo
9V4dZ8p1ibFN9VVQt+2zXPUkGRvEOpPja2H7K6lxmct9l6Og5S43hHBey8oAwq586jSjfwi1Vj5Y
WUHIdIWQNzUEGyJltbG6dj8ZRezPtwgksbpYQ7kJNUTpOSnq2mcfjk5NDseq0QVCcrH3ljlSrW4r
5qnkK+KyMRCLr3QM3CRANYhAArIyafZT7o6dEasKS43hLi74Clz2juHAtAuLMgZKHcQmGNzQ077I
VSO4dG4rF3jAd9906VEe0ezFpfiQ6oF6iIeaUv9CtG4pE8xdasI2Nee1VjdnPSNtVpxzskdRN1/R
2Ryk+S0/orhhTC3YYHDLETiSdaWLdI6OJhksvlrnZF2IxUqQ4dsoiWgcutY4JPjAXAhoTHyGepob
ZcbBqX6M1qQicQLRIecoMIxsPQyygI9DazdpK3nTmNwRMfVpyRxZoS2PGkhJjtcuzfxHA7h6rVXE
sJACdUqG7hDBFnW6UseEHOvPfYybVMWMPEJTZf/LImFAiEy3A32irj9oS/ggVg2pVdJRxEggzNqd
NP2oJ+1+qQTFh3/5Qq3yuZqy9+jUi0RXtVN7P0XFQxKEj3Lc/kjMCQcaN/Ci9jQs2pfrn9XRQ35n
XgNeCbnPFTecrm48UeArplTEmBIKsKIaW1Z2l7KL5AnIaJIoKPnYpFbaE0G2B4F4LhJQudKmvC2T
UvCFTBXWDZTFZMBrqaQk1jT9+FxU9HHNETVIFZorYfrCBYQOKnucKvkHZHso1gXqTQtgvpj6QtrP
NhFODROFfodINbRnZobuSKqkPZOVmXF2suVAxcGtKnJQxgdCIJyuukaup25F71KdI78Qe/d6zcRA
WE3Zl5WFKwMrmRJp7og8CgIygd71Wr3T6d3nEPIHIguKEt9lSq5x3juahJJ8MgClbXrAFvkIlUV6
0wbBMRrRTll4FdpXgtd0elgGDRbV8GS24x41OsA4caWiWbxqCdtlJmqceXKK9R0B9fqO5DvVj3Mi
kCItwQcYGLIHroJJo+mVPWn2Jon3xnGhilQC2dMIJkLpQILrXEj1BufYvE7yft2m2GxRZU49VZLm
XijpHyIFCN0pTRqn1CJpi5wLHiAjn10pZuuagxyCQR22Uo+gPw0IrcHZ6pmSGKN9iFdGS7P79kOf
aYBnccOaTba6yK878y7okD3QwG/dRELIoM6g4MZr0jQ1pnRr6O9JemU/3P4pNl8KmhRbvG5YR68v
0iKLjIPrnwb5kyci2S1aoTlGKIlOXtNpCoEx2VGXMXxOVhZso17+qkNZWMnyEHt3IFGB95yW+/aa
J+ewBKjWptseSphKduzTI2HJGFzkp2UtX5LKa93mkB2mg/SekSi8g4+rW64FKNJm7E4v8wPPfr2n
RTV9E/fnDawQ9gj8LnZ5jqD1Xihkqqfovd2rqwmqkh0cyw/Cuu/I8MXUK79yjfRXc9c+RGti+khL
NRjnT0ZFHw+tLu5tqICcKEekF6m6TesYR/GOpguszpC4DOQdVL5Cm1BYUFPSGTlNaIuq3VwkuMfG
XmJMwMnOAtHRE1v7MO/MH+am/oqHS4Q5IXFVJCM9vzh816gdnsc9UcVIMwWLMjOrHift3Oxo+cZz
+chCPrwz7enZ8A1fPMW+0TiEVeHzts7Kd/ZGRnbhmB/LG6lmhl+3XgnvPrFn5iamPCp6u26N7gJl
6NXGsy1DstwZQC3HTI6AzBvNR4oLRDiUV/O4ngD8sroaPaXdSepGS/g6XtPtrMARDyAIGUs10aZ/
29Z2VXvXDCC8ZKoteKN+p0nYdNz0XDM27XJv9GIC8wSCgBkQmE8cBLpTjXbWCSsvfMk6v3I1FqdH
kyPHpbGBI928ypWvYKsfnXJ24B1lmiPAMTvJ0Ag3/DjQEypRhQe2Zq7M2iaL55VznPJ8Ua7C+6Ks
Zc6HTi1sJY9OAp1j8GbBhidP2va55GyxuvxCi6c0u+YDGDKXB3A9BsrUxgecnSx9m9I+DNd6cT8O
m8m6CEeGMOuoaVv9gq92WHNb5MKGU3xlHYcPxlH9McATTT22ZAglm6tVmT4ea0bzETomXZHkaMY7
/QcUzfPyHJzYP7UXOsl1cd894tvks8M3lr6vxb7aDD/YkxXop76UVXzUD/l7XzqiYncv41M8ObDM
rCOPDZXBcm2ODvSw8qlaNQ8RW63ONi88AcpHzmYtcQcJey4Xje2mUz9dcbqudkyfNJaqiwsWV088
q/Lw/rwMBhredcXxk8XCcv2AiJxnkiUUmLnONkT7EUMttAWj9usnKbLncMPX5K2H4a6UXkFHAAA2
zX2ouXHqJanDSTTYSB7TxtH2Uu0Zu2BrsgM12ddwpVa8R526XCCQzcFznz6Hi09ol576Wb8TPtTC
i+9DiRLeNfCuZiF2tE5Xxxel/OkwbYZ9CkA3XHHnIq4k18pvdj0SgS0FzkMSuqxssh+z5SSvorXP
9gEIcsPWA7DTxHtuyg963IRXlXbE2iS0jVfuqxmlXowp1CFBS1jjo/noPxJPXYMpbvfRuphAJ7rp
a+Z3usNigA0YWOtnPFLpqfMDwL4jDmu7HWwBDgKhcqZD35eOOwmn475mQ1649Dm5a9iiUhfwsreG
7L/RmTQnOrMjhw+XPg4+qzzr0bSc/qVkhTP5pqNsiLF+lVayrz9lPsWcC8aKheljkx3ilfJUUFfw
jP0Oad7yMObedFdjtLrLzuxnLt2K7NHYUQ8pwxhxci5yduMHYp9wnR/BC78Or0h63/gOZ3a6ZrGO
toM/LHZI5uY+y93FI4awdKdTSOJ74xDmCORCPAb3GOk7p2dXVzkjsRV2d0+c2qXeaQ/wg7tXE3a1
/RZt2h0gAo9lwplcZwuxA6P28JDMK9NfGPQ31sr6kL38mSm0uyswXe2nVXkMj80nKrbZYHdFXqB1
EtDjsdx6qj56VzswwqqPyjF+SndI6ORtqGzV2Quu+S32jCM13VfdphLv9LN6MB7K5xxFi4JjwCVQ
L+Cu09Y0NjALUlBpNtIr0QzLiS3dkRmGUgh7xPgDFHIn29g1sPy3hmv0+AmcPHerYMt5z11Mlzt6
nRX95VdJ8RSF28A8ap3TIOAS/CFYR8J6klZcpyDCDQE8/yySsIvcJnHYpOJCDPpVcaCsMpYsFvbs
KqUfbf3BqsJC0N/t1XP0KNjkKEor8yz71gMtIWQ7WDGBV4MLV8nCBmdlNxtk49g4p30MrsczrWN9
bCImpCPdcImn8hvLgrLhtgtfls/8eBvmVC/c5m9UV5B0SW95uGZZZHnzXe7D9T2HMVTWD7z0iXkO
x0P8hg1zzHZLs+1gJXQ7k3Yxsd0M/j1Q/HQXjI89zcdQ+LaJxjQNr0zuGH8sROiZ9ZhukQt7NNBf
BAJ9+L6H7EIFQnmVThRABsWWTtlmWdVnWslEFOfn8I15icFAUd6tYdUfhlN5H7e29tmtwtbJX0CR
m7SNac1xAnCqM5UxPuIbZR7WsaY/TRUJdKzCnVTzrasDEPDNSmK0uyRvneGQJMK69Dy9BgFofKph
TrdRuGMT1MOQD7ylt4O3kJACCD+SV33UT+VbGezV5yq+T+7MCg/OWlsnl+vCEynM+wQxA3VP7DYg
FbYJyMj1wkTxIq0x8vm9M+d2REFkLfrdhu1pf4gJQGv8Wl71XyaYfsyQmosjRcRpeiGScTkGD8Xa
8IJL/4VzvWIV8HiNI0XA1yDYscOj6OVPIFNJVT6rTnhf7aH+pe9wpupvZdW/EbsXfs/b/F1Wzjn2
GzZ1SB0Ow27E6M0i/IE5Lz6DPbkbRF+LN8SNePObSgvxiVEdYzHJgyG1sSOsjgc0K1cr5dp8xhmO
LdE6UVB6V1biF3+RNH8M8TJjXKYJ7QeJndSgaJzgEcBZsdPucbNq0SrKzvmXsrCK9fIv7RpVe17I
NZVWNAGLlWIckTcMd4O+CZgWZ/GN5hVbhY9hEdmciACVXhcapqiM7E71ynZFViwyhZ51FiPdKDsp
xAry7u06btioewY8/jYhN9mXZFs90IfOXtGFBYdG+W6bzwYL0R3fCeoCFJBgE36xhilODYuEM8j4
IHQyVglbo/OaxrNSp7okPWtcW/1CFY+OTUvZfti4qImZje3ocdgPP4zP8S1AIk6Q70f9xa7RIkC5
cYLvlpgAJhoM4SaOMFt7CSebOUssHMk3tsthdvN97uesLl1SI8cjAWCXBqWR6iOzkga3Aodo18fY
W0QbRbb6Q9ywRIz9BsLATj3Uawp+DC+1Fx6zS7Eh9mxy2o++8uBrRY/1rmyx69vMFCfTr4+muRP9
6Wv4Mo/clULo5I/LIToUn9ZjeOoOKLPUD2sTPzd7GsDUz+vnaV7Nxbe03M2aXWRk2DpzsimAMjar
6dMw/Yo2BQmuKANw7uQAvKY4V5zBDGVEFbO4W2SV8zzVWrilLelEmiHuxjCTdtC2+B+S2B2GvBN8
EWaHh4ixtaFnIh25/ri97van268ZY8hAnqYtg3Iv7awpxuR0+99YYgkXm++ysFuPeRKdW1GC5jAp
7lWsE0eMM13dqq4pNrJH2KnCpiqc/LzSMdijFLQj0yFa+AQPjAc7x+ubw+R0kY2cYyva6ZrJsVmo
lgQ1F1cITLX1YoiWHRQwqzrw7LY8AADpNTRJSKRXsZywohKMDnOz6LUAh0AukN8WWBpfOYhCr0u6
i5TqkVf37fggEbwQkym0qmUq7KLFgrujseXWAUzhTG4eWhrYbhlgYolUJi6hAuUDICtrQgRNmewC
4Gm8MWsomstBvlLiKXqO45VWY/wn3lbCGNZh5FKCZlVriHzrgqmwhBtwX7M6MpUI1EVCxDtxVk42
ASKDxrJTe+b1Kl0opJjjLro6EgPoPIMIXytqlYuuLgPuc9Lbevh/xUwlUxWS+wq6v1kZ6C0ZR6N6
N+ArlpasY/3ICnksgzOJ0m9wjdptJ+MDLdHD6gnjX7toqyxd4YcHWWqUmzTcsb++6yoRGSr9dHeW
89Qjoo2dyMyigliOTThaT1FOXEaC+yIazG1rhPugml71tJDR6Qj0yTr9Lkjes75pruK+L0L32JYN
NOqHOUl8MYiZfwU/6dXsoppsVnBEWM5iVqAKlg4ZWDDdL+E5Rw31SqRHK9AunsTugv2a8jLGxCR4
rLVvTGwN5u3seYgy5tU6naipWd8EK+8ktESk+AVUTgqOAYaYB1PIG2VTYOu7vAg4E9fdRORjLUbf
S6BRRmI3ZEJ8iMYhWgfU8up+eaqxt6/BQAPIEwjvCPWRDkM4vszXD5Nldqco2WWLNOFpwr3WLBap
rd1KxaPlxIkMxC2S12JFeZpUGH9JVYz0ZITgZNn1y8tYCy9DER115tDBUqg2gpTqIBP//Lt5on2L
5iaVKgZrdHct9bTYAIwwZeYp0zFhNrP42InqazGl67729N65yiNEwEssri2yW8aIgIaQI7iCttqX
Uhu30FOQbhQsUZWyeypqwOSFChreGK2PZnKlOPhQdZbG8dADQGHBXOV0ECDxWOrFyqRXWEUtW1Aa
WGi3HaK/96gCVmHFlkGOaKEkdQx2MMt8qcnDzX2k0VQi0ODKUCEsW4rZzKCkk2vjbM3Gs5AgJBkM
8hgN8ZJW40cyMdOYcPJni3pQ3m00AicbGYWelQyarSZPqMtx2igMKZnIbjnCfuQi5PS6XJm9epa7
tRnXum0Vsb4dJCYAI3zsyRjyDcUf2Jcm3QCmUBAhGvWrtgUVJMSPAfQ/DVkF1ScAEWbXbeSMHEul
rZgXZZKDlIG6hRAqxM3WVPRiOogMkZ4ywy1qAkJfFPptYV+dTKs4x2PzJNXztUw2gxlrJXyN3b01
tteo8PEpV9HcxrLOTsa4eqVb2hZBBw6ypJ1Mjuq6At4T6sIKFu9Z4dRyd8oFGSIsabVGbSFC9S9J
mbEeyejFMIbne6t+VoiVYN+fXAxSzDhTkBNV6IFJaD4OY7Jf9NbFAJ2uTDwTJfAeexoi2dMEgWjm
dJZPFX1AQcSJqVsxxlhw1qm1hIQPTxAM8IdLmfVeZ+xcyyh/mhB5xAPXSrGUxp4nfGFqWh+J1/S7
LviKMGQqqEUAiN7SCBJbxwrpoSGll65O23bA1Ce/RRML2aq7iPqOtJwjfY11ZdTcAF37ZU007vPW
FduaBX5xIH37qlkOD859aWqbvK4fRMs8TlXjD6NOp60Tx03eND8qSHaz+B6GOdNpAUoHSweejBaI
IjKZSyqs2pTub6NFh6yEa0MvgQUPW5z58q6TOkXkFgv7NqodFPKszgR53/VURRrhulc1x/vYLFh4
JPFZbK6ATw0OSE3bdyqJGS+th7BJ8hWpVEysabVu22XT6fiZk0bclQ2wwkTM7qehuwCWJws1J8Ak
lEM2y6yJiMk4l4LwPg1QIyPlFA4Fei1s25MVcjX6lkRRtpJYSE3BmFZZG+mOiq3A1uHerIMUMwwe
ahpn2NGRqRpuaeVP5TTyTxVltWYcdlkUPonG5LbYttMWx2s9Zhmt1ZHq7yD7LaOZrZvpVQilHKUF
igx+fh/TdG8v2VbTiuV90eKdhJN3A4PvnJusQbOuehqnjE203j1M8KWcYDTOPfepM6sM8LLlK2qb
umafsW+i1xqqV8KNofltUIFaVNwgrtaKIvhxRaFPySzJiaViAyZmN5jxg8D3f44pnqdl+orlJGIm
BsnUMJFJBf7AwhrFjTqIO3xgEOOUnBJygoA5bdR4FVVs7BEOssEMUKvHQl9uErxU/QIoSsTuvgqK
YTil+FSHBN+TPgJZCGUSr5ZRAjYAXuFK5kH2zdZQR5WaWmQIQeJyyirdLCLpJqW5UZOu90xBEmzk
z+ivSxjAhL+OKDZApELTXGR0kyLXXw+WlRKxLwNhpDtBItzNapdvtIrMq8aETonheFUTruTjG/ke
64EyLpGX4+MgiJpn6qREzAlbh7Y/tHKEbmuIvAVi8Gx2D21uUtfsmg2ZbevMiKlBNNp5JK0a7Ga/
QWl8TDlFThwY+wo3pEt2LwQhvIBZ/FDPLU9Mq73IU6U5Yppf0kB8GpuIAFBdo1FnvRgioD55mFaa
MgJVsFoiC0L9VcW75bSJ4GqSktKkKQwbXyEowmxclZL8ioEEMbROTcC81qw1ObtfBGEXVcsD0V6E
WtGRUkF18Rjn6vhoFiUqT1P6QfZIc1CxJFDHh4tFcvVqCLr7sN2UmfGhy7HotoWOTXL+TsowWpk6
6XEk9Dqlqnr9RH1NElixxWokO5D9nXriqTbqT6Oumdl0bomoDXK3m1rdTVdSntaOPOAvLWTpKRD7
cA+9gI0/6ogy6AfCpeKHNIdZR4MGda+JKqimlZ0OSCCuDFy01RMdjXmkrhF2xgGNMQoMqToY4gRN
2QL43JZONy+LHxfDaVBWgombX456xV+aQt22+Uiq+PVPv/vrlBGbTlwZEK70I6Yz5ElKrW1HM/r1
j9u/mQ0x3rEYvoVXVP/tRz3wBDBgSV5esWoLJPkiXqNnW734hDDZAn2zYM+JAsy1OuwIyhyo8EV4
bEPQAGRIKYU7DQLwN52aZsbOLay67RCG5Ual6qRdHZhpnf3yo5+rs5BjiidAQt+2ydwUtqyVxla+
2jVvPwpwTdvuYqF530Ic+eVHjLwAomS9Sa4Z8Nn1xy2aU6v77pbSk48mVTFFK+7EYJQhCmnpPqtT
1b91u//3b2RW7d//m79/ltXcxCjaf/fXv6+9e++/r7/xz1f89vV/97/K43v+1f7HFx0eVo+/f8Fv
3pSP/eWw3Pfu/Td/8You7uZz/9XM918tPpzbAaATu77y//Z//uXr9i6Pf4bMkXT6+f9UBFw/4Zff
vH7Hv/31qg68YFH6rTDw9kv/EAZKP5maJJtoAyTD0pGI/UscaP1k6CKCQdVSpV90g/8SB0JVMDVR
RDSomLqBoqwt+y76219V8SeVyBXNgoJkapbCG/7jBPwiWPj5kv0PwrmrPOFXBB3V1HRFNTRSOEUN
/dzvVRPSoNeDSG7NZhbD7DSIWXcfyGTBo0Uae/BzixSQaYI2uQ+Db03HUnrzuvzqpP0bGYV0Dfv8
/VGYliRymjgXN5nkr0UUA+P/UptMbEVm1SDlgofByg/LMEtHbSEuZs6bQ6MbDgsz9hmS4IVa9z1P
VeRHGmsYPDLNn4hW5N+hha4nRhWhFBmEncAXMn8vJxEU2ahg6W3kGdtnmgmdK/bYorLM+JF3iXhH
eue6LtvOV5TwQ9WM0sHrqCPvADqoCfdEzhsejrreVzQNpRuIPNu48jIRilP5FgWAvEqNsQIPkmdW
gUZsYLMWxnY9QrfHxjw9/clJvsKQfneSNdHgbjO5oVCt/E4HWpMZOZUtoQ+itYg7xZiIGrumGVYx
XSiYA2s5aGK/TScZS6AK2boHpOfoZVeBVS8e4ZXLp0I2XwJZtLw/OTaegj8cGze6oqKV5SG53u+/
vgG6Fl7naBr5Bj/TfTDSToOPuClFffZDERxNS64yfM2aUmfPEKjRk5fHeoMfYXKUIF1OuXAKRQb4
PzmuP9yYKHRFkaNSdWRF2u+1S4koIC9gibQmmbLuCsMhlg1NloDIopKKPaHLNgRXy1vYX/hyOD5j
DCkhZZKCuWiLdMgpY/7nQ9L+oHMytJvACeUw15Lo3N+eKnZN4oJn6P+wd15bbiNZFv0i9ELARrzS
+/QppV6w5AreB+zXzwZVM+qqnple8z4vEMnMpEi4iLj3nH36g52IAcZ6YJy9hoYUa3hEOnHzkgVX
XDzhExPY5LUQ3nZyaVHPDljXvOlHxAzQjmHBs2DpDaBDY+acJjukljabyNjpQmELu852hkKC6fTa
TZ1XbxrFxevNk9M5u0IkqFXHh0S67hG2q0sTaAHaj8Z2AsG3hU3/rYQus5aGGmGIlpg6/H7VVO3R
tcuPSNPQGPGorLJEHGyjvdlDY+zKspluDSGA0/RHnNTW1oy8bjP6SI58h6aXBp259RSU7lnNYKMK
oj0nS77+77vX+pcbopRScG8FagOljD39192rAqJK8WBWhxzQugw668FnPN8YAzNKK5EfmUVsqGuW
1Q5HSnRzWIAoKxfo8lg4tDhPNnkTRucuIz21F/kDBchXbQXzcWYufusRmUjKSod/86n/5TzlU/sL
W83jVHU4Mf76qbngMzspx+qQKg1v3xXyGPbBTdgzZ0aZOXvKTDTPenHsPXQtes5TiO0H4TBrolQR
tI76OsI0khGzR/O9zIvpOR7dn55MXKwgTbzF1hw8gi4Acc0q/5fv4C8Ti3/Wby8S+b9e/3x+ZXGh
SeXxNQDD/eX6B+zIsCK88gBWEiGzY5SbWLd8CbfZUUsxj32N/1SHLeaRzP/ce7G6CAcvKkqA0iqd
5fS/DPKbi2zlgJHts0Ibs+jVPuZieEzGqtpT/B7WbR65e504N6gg3frfHYT7x/zLLdYnWNtipEcS
qEzL+dthKHIlwyTX3cFiHuxZeXnDkH+uC6UQo9rNMSHIF7Ge7B9HsMIs+ObzDMX6MYmKRwOTInYf
QLsF/aOz6pufTe5T9K65tqbuB3kSXDZTHZzTYA7OUeB/r+ok3sfxRATIApzxnGHj+Ub1EWArjyJ6
t9lotfsysIjLsJzHVFqvaiKgOGp982Y0bO6PUhWGJziVj72is2JHk4f2VUQP900WqZsIZHkcShFs
qSmf/bZ45g7Q3TI9jodWu+K1h+j1FAUPlMu6x0LnYo91WrzOLRqStokeVEKxhsNo0E4o500bErtY
ZmtXw0CrTLdZC4p5ixO+3kVAy45VkQD7mNOrVlV6tdxvU2cx1R4FsO8MqvwMlvvI3GhDsEOyY1yI
YVM02Nmn1oHET9v9kgpalx7ywJuuMxyBLPlyK6R6mnyajLY7MCtqKT/NE3EMvbhRsQEwMN0833yU
bm1s+qqRG2EV6jJEdXN0lol6ZiLlEmUljswJkZGT9knnZyrPQi5ysyhuLx3+sUTP08mInPHSZuDY
8s4+pG3wlcX0m6xKebofIy/DFlhHtqDG0OqdbZsfyJuQW9Ugj0fgxhcgo0eMbDfWFGiMjcy/MCE7
qtqPn3wtzzmFvUsk0vgpMHpqLomKVqVZ3+ymrPeGUYuXrvDxcgayWHujsxOWF17ciu9Yy2KC8MHZ
QudjxOo+XSw/oZYZOvWT8uLkWNqNuacA9SXWYXEBbrUYQYhD6Xzwvak7niYfyYc9MUFMjDDfyt5h
ITlmycVZNu1k2sShRLd09oHvCR2to1IwQsvxORkKsuhcET+MJqneyXJHnDsqfYXXZGg5iF6mqWY+
BpQB4ziJj/XUfR2benrsiCp57HX+rsDXz52muSlGG/NpbTzECJ3uz2zHfC3mkZ0sSoQaU7Hyqlad
3Gw+YqXyH+4bcG7xkTwQqsDLa7Mq5K8fpC7fQ/fw3++vRQl4RAY3GjRWOV/uv2wrk36MLJytyhEW
5T4ohCpswydQh+FTBlv6yEVCVWx5OtWMw40djVen8fb3lxyIRSFq+VNr58OaSl20twDyvVD/Boie
ovDmBmM83zdm4p6ibJpv5vIbIIU7INdwe21Wzq3tPd43tC7gDznT9/uzvJHzja+HaVMwrLd9RT84
yl7umxH/qpz9Yjcx3q/aTo/ByqBYtfLpZjYgdk/zWFePpGLSLB2VfgkROTI3my9GRZRjZ6t3QUwY
eB1aRXZJtHYZvhOE7sO+8adD5yYaWUDbbXWHiApKnoHanwJZN1voNoMaqDkx6LH3Y4jT+E1PnMRA
PtYOoTOopNGClTk6NodKXlc7NJ2s8XtWduqRTAoiEr/I3KY3SxJON71TUDs7HsL/KGoOHkA0+kj9
YdKYWOhtbZKOiPIsSI4j18XWQKnodkN2pChZb9tBu1gj3UvXBAqIddPsUzJUtqE/w3CXqG5UPUz7
DBzALhyw+vdIZ49mFf9hcWvbQZ9xuHMhIMpoVGwaCwKe2M8lDYOIekDejMET0JIv2gb37HDzPeSI
CaDjylt5j0oP6Ambfb43q4Se2GS9JZo0A25dWEQjiuTm8BqMBmKdUBEG6AIfVqIsEIaraBvI8JrB
9/q1NxGxGscZoZRwLXRrqTNAL//kdp1+NLVHy4EOyf3+NGfSfgW+smraz9I0qidGqltuz2SuxIoG
sBxffA+WZueeR5aw+znjVVZ93raxx+o0DOMXp3XmnRO3t84CAtgN3CQ8Ce1ppgnQVpignYQkaYka
Vti4znmDjzCbX0iKdi5x2KptUdjlPqWtCoeCpC4VG6eaZgEy0LWKRH7m+D3KMB6wrvqPPqmCq9QM
fDoXqYHK2z+QGEXvSuA2ZhW1L4KiWDmSTjdfbdqB5a5p+BKtZkSgsxtDfDONAuMDCuQqAVU1FF15
TnqbvmSssaja4qwjOVyccGuLYr6Jrj8XZWIQKXKgqulsBro2dEyyFJh1dZs75AGs5bO9XxfxzjGi
0zxMeHL6T3EJ30COwSvZFjS+zAVcOG2cLqJNroXxHnahBIRU7lXX+xtwdfOjrJ8aNxHEmMYIiqux
4r8HkWhqycDaz2c5NukxmqjijoPIHsxcAvFCrRzTNAgDQiLSOndPlcS1Wi1tkKkq1SVa5gHEqYwa
/I8XOu5pbhfqR1gk5XcT1NfGHKrkYHfVtc6s8maqn9EAhSoIEMBgrTimbvMzpgGJDdmzj4ZWD6Kz
/ZM7zdCBvNzdhlkyIF+zx2caruJc+A7DsUR/BUkGUagem0cM5jkCM8/5Wray+oj96L1PB/dktw0y
NOTMmy7Dm+0J2z46XQiiCLS211R72dInlHGfHs3au9VAYyqScAoM9XQo8kOReo8CoPce5U5VVeWx
VtVExkGJMSBJEvSvQXO8f3gs3u1T1alrGVYEStUx7q6JRqnuYvOq8nQ/hzkpDXiV+rrhNtDHR1uP
jP7SiQ5unHzU0WRcNS0jh29GFI5+gFKA9M6JgQJEI1kMSRcg/ADD3eGPU3b9kDV9cxhbumbwQ8ue
vIB+/Nm4RXkdSjls5qD5o5qphQ4hA3jiVut8ro/kjmACXNYCWQkagkGt2DocPMDBLQajsKhXUer7
m7blVtgF4yeM5DZpdXyFlMntJjVKAw0XZ9PyHhqa77pA273nDDoCvoN9MCdEgFmh3trIdMMhdbcj
mN019xVFLo8HZacGAlwZl2zB/s/gGzdd6285TayN1tS/vZ+ZEwPz1FsrJinA0kruG6jFmTPJU1d1
1ioiaA2KrWeueuSvreqz127YgJeSUDsbOIDDxi8j+7XpxEqiXMnpj30K5qHaUTV/tbpgCUsLNt1Q
E1ZV1PQuiQmgXC2Tt24y/2ho962CyU+emw7NZjvZX3twy/jV4NwKIKhr7OQIr3RfnbOY/4emEzqI
Dh2u0MnNa33mpnaeHIxohCG0PO3Ab6CC5IhTEz9TADVuvUsrr8vzY2qobV8P3lUW0XCuPLdfZZMX
YJ9EkeVbaf5ZRMGjMST9T9tvCSU2r5LoIOwNiHOavPDOllTuWQHY2NI0Qt0quEB4JR4G70ws9bSq
ZxoBSRbTor//pLr/VUcqUa9QLSwCgqyIhyWEq9p0JpKwItc4C/0pRD7CCttpLJ4awQ8lrGw3DJW5
i938S8Na/twTD3O5P7pv/KgHyGwiGXTDEipeTZDXWYGCr63eOd1/pY1TgI2oXsZZ/eFrixwYc7oZ
bmKfPMOzfm0K6NarmhXYJsbfgG4UZmpbrJJlGZw9yDn+MGuElIZ5E1QDnpz6ccw879FwGX1K0iXM
zHIPNcW/ldFP1fP9tc4doWI0vdy3lW0wlTYQjYLefS5TMiC0rh/vzyjJi5MnKYDfn4YHtyBAktO4
2NReHm896VZbThn7iUw9+2lKYTqnGU6LaMaV2VCoO9Y2LrrRE+MNesSlM8P6JeT/YNh49oUMT+VU
50DO+DhNI+qLVOmboEt3EVoepTP4G8fEIALXQDzrVJjPETkmDgQFvAzKIaHMZAVmhVuqmgQydMvl
I4utVfkHlhvlRXL/RTns0g0wjAfRKvM0zaZ5gnSF7PT+3K8Qj/n0cDaS5l/CAulsTFKurTyb1i31
15NjhM92J5v9bI/yXNEdPvVM7LphnE/3DTHCZEL8fh5NWIEkhpytxX5myJy8n7FoJ6g/B8+vAdPU
7lNWAXn0uYjOzMvRz2BmyPNKbfiL5LzwXvZjW98oXWBGjd3PhonIhnz0ArvwcBwLRNvgHrNtF+b4
BrLPTel9C+CVn42sOZgKa2Gex5e+JAFlnsInc0huBLzdGuT3nrZemeEdEtHdxpiPOgmH985xV8Em
umhGASyDxiqZxi91FiH4tpJPBs4GMZuESSfxq1ew9Grso80crV9ym0hJjbkE1Xd3dr76s38YZP9m
FNhE+xmZsjdvCEtCqfYaVfh9e52Ue+gprAAl+sqBFhhpe4fE0U9MTj5FywiTOcN+KndAl+tNVR8s
kRzDDEZd9JgWHpQ92rsmFDEarcgPg4EeVDaFF8MhGcZvN8RVnczW/Fp2z8zzg21AE3E1A/dBs+CL
Y2IHpFj146F3wG5ngL8Pmcc1VYv4HJvo9RYOtGP43c5z069jinoXE9Mni5T6Y0GsBlmTHN/MO1Kl
XU99hs5cFCd/uV3eN0SXe03kHUSifrYz3zPp2n1te0chtbkFR/BEqjiNX8T0FrFyhB9Wck05bDf0
aMJT26ADmmDf9Yxnw4YbVNYw6Mcy+zYqlKH1UhnM5bpO5btJVsQ28CSSoXZEDIvAZuXSByMBiRYg
Q+c6XrpsZS7+CNjV1RAgP8ditzEEEwGd1l/TDzup8sdqsfOF9ZjvluZDUc36BzeOB25DS3SihdrT
oFlagB852Hn5x+CODk1i19qJUbnvoWffVO0ey1griueeOBVZ5LC+iuw3T1XIc+LsFFcsgR1kSetI
ofywajw9NXmzKUo8hJDNl7goq08ckquRBe9N3SPubOqvXocuJfNI6G0HN17DjKXFG6EBdbmH3D1J
ji9GWrg2tVbfjm5Gpgh7t5qbRmuwa7Xx3nP7KWJW7cnUy21VMXzJoGowP9hoM5sgOujMQAllPqv5
1lVxuW/9qnqKY4rNzQh+JvVWjuf7LMo9GnxiWlVlkF/6rEI40r2ZQpsXc7BBKjoaaWJRsxMtsIO1
bs5V42Sk5DX1ou4hU8rVXwoKR6tBtqfSGiNYs8RsUAd/sDPhP0b0NgrDg9h37B30IpWJZHQOfeec
ZMTQJGbxpWYutae7+2TO+MoDK0bfjABXikissl65lOx6vc1eAbQTUBon/YYGBz7sOn7xnXRjzIG8
cNT6deJSTwoAbWxlSjciQejjd7N3dlKu/qM/pjXKU5zO93EjNKw3Nbn2kYnCpUxDbA4tnz5zkifp
DcFbmRDBUE3v0DAGBPbWsAJjW9PjaMgTjZNiI4b0SRgY44sR+qsA0S8IWI6tARN+GwTrjnMa4Vz9
0JftLTUQS0QJP08n5rSxGQQsi+rD0NYWAZuBXFGbIPEVhzXQ+01YjTaWOJrHXu6TxerPb3eQJ41/
+SfTsxUxLOQ2wACgCaftMvzZ5mtZqB1BSQ5erVZitCPNAAA4a8oKsGVWf5Nz9i2hQIFoNUDj1luu
PN2fg1fEKRRHxzt9tSIbCT0Ym/vT+8YRC138f/xxsGDGf//24GOsnYaIfIBiLyqcu7334ad1t27x
rXpbjKy7fCrSQ1/n6tAsv7B0u2fgZowm06pRTbbRkV+f7ps+QSQ8/YhYg9vIFJmsXYKsi4+ZgQPf
e4BoWe8IOnwqguqCcESeipxAX8JlCENFGmfYRBPlXWecML22uSIrezbk1k8Xr4oXDbswTObnoM4J
JQxm+GhD+OTvG1QLL7HfvzUklOx/I0rHUK3GBnXhJOaNDbxk8F+6ho6c6uUnc8zLV4Xt8HX2F3M9
osR+OILjBhNgywmWWlxvXB9FcVqSKYHYj12TnYAPmYdQIxAfWsIy2DXH2QkMmiE6x3UzGvlJosyi
uOq8jNy4qiolSXT+cU/FmnrDPTrD4lWyEr2Jq+mzNWh1IwLN3mfKq1gooiSdGY2btmQFODmbvpSU
dTMqK10Wlg9u0l6XcIMzoQZ7xZm8McxC8VtwNewxwjXYbi05p5+9PG/OQUGxIYjbYtPSar2kWXGz
4We+Vyhqdz5zhGOmw/5JwRBZOlf6+5iiDJw1FhztvPh+VO65BIpDEEXFe1kE56JIjK9woqq1I0V/
G/MouzFEs1Ai+5SAxehrWFHj6YBDwKP66MPoyQti/2dOukiPBNjiHvOQBXZ/KUL0Xo05HWqn9b7l
BU4TR6OG8U0K6bD5ntVIL5CQvBjkgkC7Fbbp0TIGZMe5Mx+6AKTAXHDrmOzMZmzRaLwoTJbVgKa2
HveUONpTW5CCrDED38IaRwHFBBJoCXO7+I0RbqYWYz6L/T/suj2woPSOHv0ODLTFQyp68Uqx7RRS
UGCOoqazywpussvopdEBBmeeoZvB4pZr/6YtW+BYm7EwOx2O76l4jVgjrJOOVXDYYIJIZF/uHVOj
d5qSDchw42kMr1PiYh9fEjBNA7iEbKej+6UYNXHK6NrGER2fa1rnysZo7Cs8kUMyGiS/9f51aPKr
TIr4ghAxo7M8nmlsA+zup2svku7Jyr2vKSYdBNv5pqTi+5iYsC2siEFKjAsStHvuWgbjNiRJDBof
7p+8PziBgzqQ4io2vIiAOZPef9NEu4T21sof4/aKsHLYJEPHKgFPwJBOzaHrpo8o0kzRh0bc7mUp
5dp7Oo7eszABsxHqW5REXfZafvYq0kmiKrJxCc8uVYxq11kIOgOo/xgY5vd4qosDuakvHK1pYXax
Bkr7eVdYHWZZifNR+Z1FjrM57wQnGLeIDKsrmumU6nBb8vuR3XxS2s9ALeBemMzu3GcaOmbtwjn5
8Lv8oXDb5ima0ZcVpNBcDTxaucOQ1gztuHenj0kNN1Uo4JcprlN274kgxc9ALYZz73nnxEo88pmH
T2FhlJg5gosfQd6wBw+uwEjLJp28B1Vh5Egt1JFz2D7AyOTUomPjDF28m8s6Ouu4e569lEq6+6O2
x23hYlsaQoPJdoKjrLWLZaWuqUwakvlxvu0G2997notTe9DfzWGKzrPhxpu2H8sDlLpGx/u8HLsr
bFprneEPJ8v0OtTS3dtwCTZmVQGBWioHbQ5wL9DQD1SImNYfimOfouiMZS0OU8rucBznFufS/2je
kO3mbqAfJqtvTlOfvoSjFd+SqbLOqRZkszjmFhKwi6q5Kq+BsRbkNp2UBWXZWCSHEwvPiILe0HUm
8Ycs/ykVV5+42zMLNxP8aUnxRc9HcpBPne3EN89ApsAkCaIBNE+MxyEzIZ/O02PUcju0G21cksbg
Ta3wcXApBozNfJVOgGWzxYgpWIRgzSQm2ZvZf0xsvXNUyu7cleoN+Sg2UqsJYB8VsOlg6XDj4Y8q
7WIk6lRPRyWxzmOQ/OztzNsh2AfQ0NEald3nfjI/d5oR1i/mYh8JDrGTOWJfEUCLNQZtY4S0Y6KV
+iQSz96Xfo9F0TR7uKhLHDQTv0Q7lzmsYGKN5bsjkugCaoPYy8JS26wKbIwsbchJaKRPkrfYxHKc
kXEmwR5wbjeHAAGI2WH9f251hIdYTd65ZM4YaApHaW/pPSvc+uoCWTiNoOcJ3xbXOPLezdzpDtyr
3mlVGBTPy7rdjcvUQjRoBSzZUl+yOPssCXZBTQPwCT2ADFPcXmmapBROAnIBGHpP6D9n+ABpv3fi
6SKYUFzsZRNb3JGbsMOUx4ywMrF6wYkkAsJDp1DF4hX4LX5VcJ2kQJyppOZnZOQCjrPxRxZg8W27
oHq1Hdk/GGm6d+WH6U7ua2s03utM0V8P6Uds9vrqAwW/uB2k2wFbh5iT4MQemanTxa96qtxbXc/0
8yQU6WDpCudkHJ6jkFT0okHKV4u6OI+GxQIRR6+RMOWLTMfekFXTjRsrjH96SQ3ZNnKdk2dmEuzJ
ex6WdA5EEqyJmG3zlcfATrnV4iGQ7vkUpxV+ZkoWgAK4Ydyp5b9Q5qolzKIPKfr5yeSsLSPsjwl1
oWaog+ZQddDlg94dcWmOFum5jC8zqcGYx3Q13CJXil2SoeHoC/1m2fFwKIYgmRBD0GLKCnu4hvEK
oUF3Slv/oamb9kEvm/ttJ+MKRsKUHvzxgaYlc/Vay+LmL21qZxTt1QVEG7oEbifc4ZMCPdg0ifQh
Wh75sfEzLVl0F3rwDkMm6I2qftM3Ga8FxdUr+/biJNleMo09N97obsmzz45RkrNSiCK6rD4rUIVL
uMkYJh2TGBQngGVWhN510GOCX8q8pqM+qbbIz2rAyVObWX/gvjdvbQV2buLevAeP8zXyCTAwZa5e
OhFfC92YH4ENeSUavAJntnjsWhb+ed7BbGJH4jusi73TlMYJB8+XQVjRJh3UuSrcYuma+++qgOWd
E7Bg2uFrowUFu3E6h25HIlLiI2m15XdcRc2ePJRha0TWOaJv9DGa4QZqL5HoTElvogqDqzMmIdPh
futQQDn1BKAKvxTfUhKE5zine8AktJBU//LOaOhtWlR29r1tAQKuW/WaFGqv4IXBYI0vY0Y9oc+t
kxBN/VCb5QMl+m2aWhVCePOnG3aoVIvyEKh2eq0oT1NaeI0rOz4MCDxW9/PhfmYEZrV3mHJsK40p
xAL0c8xCslY5uTnj2/TNaWqsrJQz9m3hNE+I4jdTRGCcaU+4pSiV0Yf60kfQBATjxopmfHMJE/FK
A9zcZGDjwauC9qGyxbKPdid+7PYZI5pzrEsqFck4p6u+Kcf3Qrk/jXbmpSzD8TlrWBsds9Zitmac
MdyE7ZKuUiyZ07mj/j6gaLrmTWvupx7dDYgXzK2JZew7IL3XufXfo7LUrwVhhVfyPt7T+smj///i
pW78qhpcl1ERi32UKGQCymxOzlBVJmUBHt6f2yjifj2al1iY+9NoclDoxbFirNMMCXGijvY9eoTo
yvp03xTF8Ek0abYZkWA4S7xD51d07s3M/M+HKW3t4zBdKTaXp/vGXTjwall23R+Z3RLfVGoK4Fzy
OFbRE58gTUH4oBEKUf3XYww7uOQbO3GRKGTHYMGdF4P4c6Pu4HOvPgtdm8fW7n6kOq+3yT0KY1jy
MfQSeXB/JNJyoQR6nxLfBRrSUzQ7/Xo4Lg/jJdOk9rkbRa2L5YbU9pNg0CLnhs396e+N60eIgpa0
jnhJQbm/wf0Nf73Vf73WOGoz+2F5yFmAzessJejVHYf3+6+l99fub5CaJR/p/hH+9oZpha4PHex7
TY30VHoDjB0jiQj6uT9fNmFk4CtGlLEpeiJ/ZFaQ+bZEvNC7KzHV8Oj30yAymKjCIvvb6/fd/7fX
fj/9/fc2bR5Shf/rnbPQzagdFBDplgMY/T6K9+fGPS8obsMTJ79J4zJ2ToHTOKeMnBl7rd0cQYZK
98MgFaXDl/svAI1SVlsdR3+swHMLMDj39/XngrPj/hDqLAEuy0/uj0QkWxJf9fffL91fJ0Luz99o
lSRnAzvj77e7/8av9yxHCn9OhfTyri2/K9nvevP7o/vm/oMuZgVOQpKzjqsXiO7TEWgSFdyekABl
cFllmJNOzItWVkhI3/0wR/fT7fdhxVvZLxfV/Uoal2iT+6ZfHjnehHt8jqOtEQ7jqa4KAj8oz1PU
4+nvzf21PJpZGRK0naQ6qHB85eX2/kV+a/wnv8GEnjYjchFZvOGWQ+qEXgC/RbFC59KsFl1TNK7s
tNn5Hr62Kabcp0zSHHJ/D9oVxZZ8NSSEPdrN+yQniC7ovR1Gqx95DNa0KJ7tlBIsocsTrfwVpXMi
AEKB7GDaM0GzztJliS9SwBWs8Fa0Dt+y2HrIkRPurCn9IRXrHRrhb17Jf5jrpbPok5hSlJ/kZB/7
onWwQEfhHoT81eF0wzCOxjOsUR+547tVuw/aSsJL6IQ7vDkUm+PgEuDpPfl8wBWkj6n9Ri2OXjmN
UVAjx7QKODK8IZqMVduSvqsDqv9T7VDd1NsoI3mzYqZ9DDz7GjjkptjddVx6w53OV62XPJi+Aj3Z
Bmuqdb2u6ZF2E5Fn3ScnI1R9CvZdABk0FJtokkDiP2kPjkKp1bEN0+/crWGAD3yfMN4nhkSvVU/f
IdmtsDVzuGnMykmBga7cN2vwvxomruw8WY++/i41fZZJ+Qb5J/QLgjad1/lEByeyWCwwjMcgECIX
Y2Tc4RwzAnPbEfByDYP4Sx2TsjR0mVgJazyWiC0SOjd9ztoyCB5jST8xnJjKF06w8iuAIqBRSe9c
082hICOltSOU5uhouE7oUWaWbkIjdZAvWQZwzWbPtazEIOn2RyPsEgpDU7QjXIr+uRIfpbe3FMss
O2eKXzXA9vrgKda3AgfftsxTMGgdHCLmNRuNcZ01bdbKhFzykEYgRn7HFvsAsQ0e9rqjY0VV0rLi
q2rsl0lbah14ulujjXimRHXlu7eraooRoxOkvvNj9l6jxCpxZ2tVecU7V+cfQm/0TJ00IZFkmeAf
nZCTSwjrEMygMUmm3c99vBhozW8sIFouWUs0G87tZMP8kGhLClzjLtDVp0kDLKjKGBPOMAELMTco
JIPt7PogG3LxPPnuD9IDNjhtqxTiaAOQDF0pPP7AgsJNHFuwb0bn4CDyIggrSHamUQNIj/T4ZmWd
tRvxYwLZqK19Ac9709QlUVThSBZVpJ3XERtUPpjwTxX4dJnn7utciPaJrjrcT5YN95fCFFNqN4hn
s5gMRiFXbdt6/rBg9V9xWPtHP0kxhjqUC+bQ8lGfjv6r0UU1HfTA3NFXRNDpBq8jwvSjYpG4Ij+Y
C9SOIUl4LlCEEtBdwDdoCXN7crxifokg5pcNHFJjCpjxmJw2Co0fuhb0SjZtNCoTbf86jlNyw/n4
xkDRv943ejyNY2u+wGSJA94pqe0fII0RvnpwTnynodpPPLCRzD+zOO6AuQ/xY2wbcjVgvK8Ci3tV
pg7+EsMWtAYYo8g/RY59KWnMyt7tz/Xs0iPAxAmY6dnWtv88ing3ZXP/aHbWS1003yMzV/yIQPSR
kIMHz9FAiU0xHKUglFYHDWKbUuCPzmFF5KrZl06LP5KVXV8W+oxn4CvznXSXUEak7jcCWC2c4eIn
73mVgN4phmYbgL0KrOEVoQfQrx6XtpCKqVPFtDAzrzVo66trTQ7QLeSKhIIkO8+YPK7kBHhN5WWU
/f01biZxcYTzVPfQgonLGKFmcF6XxiewelCvtbyM6K4OpLPEmzyH7IjJpto0RBZgdICJjbXg55RZ
LygrohdNeT4KdP7mDedpbtWLG3ncV9JPuZiGS6Cm6poY4vmuuqkbqpLQJk/h3Bx6j//+f1cWi3/B
W6Pudn3bxQgkPPNf2KZzbyUq9m3k3UKmB/J9q63OoU2hGXyTiBZfxrxtNs087dxF3DF6Ov71Ef7f
+8UYXWziVjfxd/0XG5dj2RyG/9n79RDF5X/zB3/6vqT5D1cARTQxpruCGic+gz+h8NL5hxQcSGT6
d7i7ANj+n74v8Q/lu5anbOF7/OPyoz99X7b8h618U0jHtog9XzxS/wffl/N3KLyvFE4k113sZWhJ
/+4iCQYKD1GBf6MgAArz2kRE8IiD3qX6mYfuN7ubmM5+k714rhTyqUzRuOtb+blWKOFcx+nXegiD
beP0xzqkHdnwc2Un8y5F3Z6VuQuRYgxOJbefQ4E4z1XNU4XCf4WdfuEk59aazmG6sVmshHGkjnNy
K7WVrqcM37ZrfqSpGW39QspV+1qUe2Sw0SEXFlyblhVx21n/xutj/Te7xDLZ5+wVy4Yt8TcPkkJg
EYiBHDoinNUhtGIb9pBxy6p42mM+x2trsZxsq2A7zvYNQcjBmtMvhvCQm1ZAgSa+qa5QAnWKVhDz
MVWhDWbQXFmsu3ayZ3YSKu/zxCzz+E9n3uMvh8E/+ycEh+/vDgosfJi6PNdDCOA59t/cXUH0H+yd
yXLjyLZlf6WsxoVngKNxYFAT9o0oUQyKUmgCUyhC6PvOga+vBeZ9lTeb99JqXoNkMkIhtoDj+Dl7
ry3S0iGlZO8H/ltW0Tsszew5U0izstYrtmRZPrFnzSPZLscSOkMlKy74tfuK6nFg7x2YC4WiYMbu
4gUuxNoZkPSS/OGomLpB2ivRRKAnqh99WcqVKXBHF24Ato7iubHTowlvYZHF7OPF9AwRhzm0Vv/K
bKR0pd8eUeED8y7UceyDV0tMJ4ae/QJB3ZvogxdZttayiNDZEiOPmGxv4Ms9Ou45CPEXNWXXbSKU
ORNaNbK5tF7sMw1bceQC19KaNSpy7PGeWiV0P/XJ+kH8FPo5p/8cifurXJBp/B7JnqgIjHrdgFRm
jNh7C6f9KUIE2SmQRxc0BBoPGAEh8dyp5bxWA51ao6k6+nGgGhiXVUD3YPd+ojHD0S5b+ylMu50U
clzqeBax0odYmzv9ARoUXPGwpyuryz1u/2sugEHUirFyy4OAWq0oUa1nXOGfiDrjhRiA7sWgjbzR
+EjGq+qpXxNlfbghsg2TVLCqPUc2yHe9JGgNqeWC7vwxgUSMMvP7NDlrz0fTXtQWYExrDt7OmlNl
TSCyQhOI4iS2Ms8/pmR0l46d6UuuhKuur99KGwxhMUQlGw9MVlUBGdVyV20dHjNiipdZSxKEHQOr
j+gFPQm/Q0sA6803HgKiBZ8T7ZvLMGiXAjWa6T3ZROOFNuUhky2aIMTk4TQt2gk0fZR/aE6meEiU
Vb7e5xTR03PgEiAxluP3jNFtP1bLtMpv5Wi9123zQ6a0M6zuTboMq/o2/9mAmBBhXS6MKHqqkxZM
Xte/OhVmHzCdFvi9Vo6UcNq0DlwwfZZ/LCcdPoxuvdHWQcciTpU+wbeNxTYaEUcyVUaaYgRbWRpg
hmc+FOFZqPVQ8+ghrbsQCFvbP419tw1F+4BtcttqMbLfYd8k9acUz6bXHzqoEgi2UqDu6kMzbJhK
dGLNeD3BwUMJyg0gXzUbPAKQn+4o30PQGyst7PY2cXyLogiXDO9e3URe0yRC+DU9xGWosz+NAbTH
gb7LLYdJ4/jUR8UldpqPQjTfw5Tme5BubM4kaoLuvXV3Jv3mRYGqm4zLXWMYIKk932C6GIPS9llY
6aIX9Jhk+qNx3S9Elu91Oh5g3nxoTVguBRmQKwklFVXPOertt5jvkwnFU+JHx6SKt21dvWBHOlR9
cJa2/enbvIHc+rDGod5Kg2Z77l/cmDJpBivAk2B3Z19SC4CVxeSd9jERDoAnllPWb7PA+JVz5i3c
EFlSb6UvXTIycxQgbRzw27YegbaaUICbeBaiRp9hiMVFtunGSFDzTYQ8s2qAEitT86nInVVBVcsj
P+NUOUcqeY6d8dEzNTgqJAiULhJGuwvWMu1Zrr11MTSPYwQixAkKCwKQ2Dd+t4/n+jH1fwg7e0BL
9s0bGVxjhXwpU0cg67UxGwz6+bfnTdoJpnuxgemwCyYwT4lczef32MDBpRI9Mvzdk0O5hha+NjCQ
TlbwnabmCLlK/UqzAOiJD11PA4nckiZfGs/zD2JPviXABoDM/xCtfwmcdNUMNSISHzq26767ynwI
3KOf7GXjBTDe+zfmZzoVe2V44HH9bZFOZEF5ZAvB+FoMGng/vXS2hfCbhcQ7ipjJRozhhFd/sI0d
AKu9QA7N+MpB228EG8MannSv3uet8WraaytG6YE0GbNU8Rp49TFBHtim88ZrsqqV86HLPFpVkXqA
JEKEhMf+tyMGIw5Ra+cNIMEOAF3XymtTI2MkaGlJezLeQ/dymF9LFycYnuTSvJlRuEtTA75pLoaN
aZlPaVnf/FCdHYm2HXvKzYCaFCcNJFF2ml5n/jSR0RUtDf2cOzUTn0Wf9fX9R6NXXUrLeyD8iWug
C482NN8FapOpTPMVg+1V6MGVw34IDTUrQODTt3YSqBXO1H8ps0M15y1VkP1wdKUf0EkOu8hxHsht
5dIeqXpTmH1JT8d+ClrMEyOa4iLtrqhiB2CZI+sL154RvZ2dGJ9ZBcnY9IuVREq1oPr/nuCKXcU+
WybNf63D7mQyg4QYWuRIXnVQMTSCff2UyQiYC6x4euojLRlMTp7H9qgUdBFH91tsq5XmyjeYJx7Q
FC9cvcdlhK5mwr9nmx82hUjcovvSBJmJluqWZYTFLKkhCLs4qyeQhFXZOufJ5Q0yEgH1W7KyDBjs
orY+W2CQQp1GEGGcJFSWZvsUCjiCDGTKEzJL/dg2wc/J1a+VguDKe0D1yAGvNXg9JKTNTie2zPZo
mTnFr0hnGpIaBXYJsyEBMt4GhocPHJwgGfc+E/FrO+uaex9BWIrqM5Nn3Rr4sq3h5xTBia7EuBX4
aMK6YcxD54XFpcKrJq8DbZMkcA+iRaECvjEsydW12Q7TgXBZt/yp/UCqzKyBQ+K0sdP4NPjd6+Ra
mKOLzFnAOBrQv6TKXsk2ab/PHx3KTxhRfB+Y9N4I1/yJnJGEuFB/G+SAzDcHNG3JV8hJ3zKJeLFr
jXUDm1jWogQfHy1aK/1JyrC+Kqm22whtMHPoo5dq56Hr3y0uiLi1kcL6+Qt8F0WHia5hVRU3Uosx
xqePoVPtkfReNDE8xYybUUVcKT8PWEghdkX2wrboVvqTtze8RcNv0Y60X+7vjsvjkuEfDM+R5ixP
azrWRiTeN+bLv5oYHfCo5K3EY9jzDh2rWQ/A/F3/0RmrJ82reeH4BkN0Jj5pe23tRlAXvfTc9T+m
PkPXkCA0rZuth4dk7ZTMv+xm2LfZKPetot3dD9mzWTABYak3SE6tcghJ7fidSMQOLbOxU5qFpT8d
xULg21jmQySXbN4OqgAtZpE1sEO24y+8utiUjoVXYIrWVpnRavCGM105sdYKxI1VLppVKdDk1cwp
6gwFZNejNLPSK8LufhMLdjCJZdJPjOE7ZoqeKh1JZnQvQuuoFbQI5p3lXuOEfX8+Aa1qu3YJSuqb
ASQ9B3Dr2/G2KwJOf9oh1CXdDpnIryio/XU+0ZhhjDotkmGIHkYxCcSKNZ22ErZS5tePQNb0S54z
9TGC6LnKEm0LgEhblLlFMEeG15J4yEXa7FXQ0M2Ac4RYwlwhDDQgKxrTGvcYXyJ4p0pqx9Siw4ym
jDiBwCJUyM9OMqvoPUkw8RAPV/MEtkuZmzVMDRca+h6WNKdYpn6Y7pCq0hAnuwR5UIOSrx1qkoHn
G91lsPX7H+/3DDQG9WwWu/9wQM5GpzonFP33XzDPaT0pKiNmYb8/xP3eiIp8I3vtXHVWeUA9763G
Cu64MLdhMDl7rZMGZMeI8Q4KknipiWCkVuaAud+I+QXdH+j+x1KJcx7H/aaa0+xVX9M2v9/FOsb+
wi+hJbnflU2+dx6aULftAR4p88N9KQygaNDLTAlKPMKKvZc1Dgw2cFgC2hyhKmFZ8ehfLZsG3v3h
54e537s/RWCQt7C4P3Y6T9gAwEAP81mYAi3BUjA62HhIP+X7qoYHOnpy38thXREHTvYmrBOv1vWj
73VwcENMm7E375hMG/C81uA8wxt+907jZQuflBvCqB2lZB1ocrQh6M0CA5576BPCqAZRQ6zCiYcg
4xuja2iOfisukAtSxqX4EKlgqOZSfFXBMNoryykIS9GQgdvCiA7QLKGUWghbx1mjIhHiryP4n1mB
FQrYJ67saGCilsT6UxJqa6cvSLD1oBwFXvQQhfWtnb25cO/WWMs2o5FVJ73FyatlFA9ulq+xYyBz
NUqkwQbP30A/fKCN9Z3+wudUT8k+y6hSm9o/dBpt77TcY9AkFEYrrUtoxAdv7LqFbU/Rg9OwPuQl
l4o2A2fbhDbhA1yQ3BjdYFqSUsmIHdyx25vrKqifM6YXR7rWcm0M9TeLxv9pmNhMIalsNm2XQ5+n
1RE6dfBkKEa+Irf37PGtPd35+Bm+AJhrThlKjfxHj3IMj9ChsLiANVqWH3ODSgxXf/MSMDZahJpH
dYmnYumHffomZfBc+MCtRRJDE4/64DpMOSJD1u+BqB1D1e3eG3wTKdXwvUoytZVMN08cIu7KFW3O
ZnxOABDYXkG6HAdHk0dkbMykLmNb0jxJ8ze6MGz3Sm98spz+nCSxt0264IddtOO+LKwfqZIhyIA+
WSsHdUnJOPux9dvoUTOR9fgB3P9OOIdxqsar5mjGKskZZtmpuEAgca+B1uRoCbuM7BzMDlXjnBUC
sqWblPhB+piKNY9d8UA3Vzz0unUeUWGhrzfI4J7H+5jDzgAss13UqVMzatiLibwdYiPduWbbHAM1
vKQyhXLsMROa5Nld5XmH4cug0x2lzi7ESxCyNblg5rYIUrGNw1Bab5FTIwnLCEYbbNPdh3iCFoMT
CEYtXFX16s2nGllxEYNabzO4SPsCAFtdPpYV2RtWFlh7JyXGwDbPWOP0HUwAWGBe2u7SBqHecDWA
XVCjO0hbwuAJUBC53/gmt6h3DpGV55sw839iVSkvhtIZh/SSuC4LErNh84EZ0/e+Bj8atVtN6cW+
y5Oj2evF0ebIRc2GW8p8yaL+EIYo2uWAe1CGOdY4I7nIvFsZft0cBzyOlZ7BqJMcEP0ECrXLgmNA
V0Yu+ISBouT+8GjT3t67jnqORsPbFPYEltVKbLIQ2ccbdgnZuxFzcFGoHX2iYXt3XHc1wIWg637F
aUvqj3K/+5l56z0qGTXVW4Y4NcZ1uQirIDsYjHqmbjL3MEo3ZR+irRlJJ6KWEPQhonczKvpLFQRr
rU0O+OCCZxSBj75J5gV5jjkbEBwXxPWYuXYs3ZF3hydvbU23SU/h7jNS3UYxolyXZLuwlYqGwiIg
SvlIKEx3xEmS1892lJ0jShqQ3i6Abwe79NLtzBLMdK4fQ218op6ON0Wdu3ufoNyk8550vey5VpPw
G8jxEUyQONSIvzhsAC9iFHEebWdglanzcavrPnAbJ3+xteGt7Q39VL9WNQjUTnWrhC7HGTLMQigK
xky3L3pg4ucJyOHOLSC6AreypDpv5+CizhmSVWY2Yq1sKHqNcn8GWTZup6GrjiqdVtKeNmLWGNIr
3QCto7XmWC/YjtsdYxm2R3Tg4Ch4u1KHrle3+UOdvNQiPkHmYZjdDj6SlaXblsesQP0wpc1RFI3+
TM9y4TYcnEz+BuZxXuV5Bznf3O9F0UNZcUnWKk2yNZrvqvqBLbDP1THUDkGPCGtkQhJjriWhjl6S
VmOugUKOuGE0O9o2GqbaNKy+cs1AlqqT9RPTL4aejdE6ujsl7iaI3+5GsymCgiY9ZNXezQfdfxLp
rNF2x5b6g3MNZ81mwN50sDw28PgsM+A1hDmFMLJDyQiVHYa7vP/V/Qah9k1B2t4kbTHc2ZPToZeC
UMa7DDHBYrLXe5S3mY3Rbr6538MFhyCqb4d//bkd02ilx+ihk9TND1aN+uV+L2cfToVvoWghNdVk
v5PjJ+SfdBFY8ULhaqvnwqVyZkVMTByQjurkt78j2IvS5fcfO1z712jV31nmHShKHvb7//u79we4
3/zp737/o64zv1sMyJ2WdcAe9PdfqST1bJCTQfL7v77/FHImv/Jvd42Slq0dBtnq99/+t390/0tX
c/olp1NKEMQf38H9x396Cs+FYqoC4CX3H4SV7yxaoQh2mT+Sv/uNv/u73x/UUJy5EUEs5VwtshBC
1kWuu/aLyETn49jhoilCELnzjyvL5WMfPN5kXF+iQOp7B0scmzpupM8QlOYpEsL7n3FTtgytCfsi
srtYQz5h84YZol85fTeLwbVvae5eHS8rlmI+AjivPj1aPmu7wDG+5hDHUjMfCm1Qs8Fn1llsXJF+
89rpMEe+bjWmhuMxhQ+GwRTRczBrgmJLf1f5tK/74WeYFcNGhEsHZWAnSjwuEgdQ73OBHG2k4RLS
NkfRAswAEUj9i5VgjqmT8lsUya+wKJ/AtK8C0zsXRvDBGLVYGH1CKrXzVRMQ20fnSnU6wXqRXJVO
tGfb/dZHJQmltrs0MvOH0yBVoOFDKlCNWwOKuoMWaxlP5U6r1GeSZQA6wXCvQg1Bjwxw8dXteDIL
7QtTJXGhxrd8sF7iZLiG1ViuO+Ge7xMEREp0eNPh0ySRI4BcuHRE+VpbvyDFJQsbzS5kj52AgqrT
AdJraNbYAn5ZpB6FpsJdmhwzLdgKI3jHVh3R9FqWwOaE4R7B3/sUiCHPNqxa6r+4Uxts45BPg/yb
luRHZNtL0goBKTF2t60nYXc38D5mSDM9rW79aF9ACSGis6xtG2k/G4yNK6+JnkSlvrnG9JIUOC8N
i5SX2ise2rrZlRrCJWq3JPGTQ9n6wQ6jx6UMnP6x979kMVIWVQTAhAMbZL/B5YIwpkLgtIocIhhY
1DAkoGYndA/BDVZM1yP9w3TRgg7TBkEsxRahcKSFYGZhXZ5MMP+kKiObCdgvVKTYvIzJOHwJtqYM
0hLXfB+1YVMpf290/mNlDzuv904tzr1FS6hyJAjzi68Q1fEOA1eGXBwjNbRRCrX9CZn/zonGlde+
E6JHUsWgIaXE9tMbybYIrFsZ30oRvyo/rGnCdubWLeOjhgtk7Q1DTPUaXVwh/JXrlD8KM+MlQ/Do
WUi2ZmzK5diZ0WaoSCDk6BkWg6iIXWAmvvIZJs0jr2VXMoTIMMmgKbPVzjQ4CwGvoZCgkA/mjYxT
kIZckW+oDYoIauJwmx1qG/RJWs7IAWISUGc+wHJAI+GN7AXZqR9ciPjjxdMifQlS4afs0idLkmMm
lE+Sb5VxMPrPKPqRg+RkYNBSvLqmM66l7b9AMCTRr7mxKduzl8CgjAtlYemgWsFlIJ3gDZcKvZdf
T0fUiL+Is0vC5FuRel/uoFfrvijhNKTAvZE2w5kR741uYsxs1GpKSuJ06KguBQHxk3SqRQzQeyXp
34vXIoX1iqaTRlAaMZFoiEbWQe0sWFKSXVKm2YL5k7I6d1FOUBNgJuDGSN6QqO47FS1pFJWLiY+g
JDtvpfL3lIvcRsznWulkbFoOpW08zv+hBic4gdKVBqe5Tlqur5pdk0UP8EA4IYdWTYxHAr2mLmjZ
VSldhnri4jgnmViz+F/p8FtgPyyLEMp5hmA4GojZaScHqYcIHjNGBVzNoFv6evBgIsZyPOD6oybW
acCVO8VAkrffG9o9xwY3/2YC0MK7BaJfJEB+pmZY127yRgokuu6stjFxVN/8VCIKstKnpCFG29fe
MiUZUA2cV46kYee8i4Iwimr+ICFcMP9CN8luhakWsFBrfG9s77OmH8K3Yby726BWSIsgnceT+tUy
h6yT5BJ5xRp/i4tUKniZB9JMu/AZIDLauk66RV0EUSCrChKCYbpgllFL36ekN5IJspmNAm2Ee2O6
oADzjGgzr53ffiujlVtRqddAN5Qnt2nls2O22A8qHMGS/cmysfVzSwT5Gt7qp6jCZhuLMVjPil0G
aYjoOQSFxczP+upddsOVfbR77UnNDft2PiPzDjZqEaxER/AaYsBF6GmfIoRzlhafsIXIWevhoJS0
Co8nFyih3QMsB61AUp+z81Rb7iFuf1acQTVtZ80wbn1E66Ydo++++lIaKcxJboI/rx8HTHamRuub
MDAU3f2j7nwltAw2ZcnogI7MErQ+yKcp37FzIt6ZzQwSZ5eovIkYhY1FD3ZBLOn3yGBqHCefZirS
tZ1OdARjlDpeMDxPtfuZsIaWmv0iE+MIEaVE0SeetKxX686wPtpmDvXq0nrZNrymtOBD18ia9nPn
CZlWR+Jc4y1c1a442/n0saAvKRHi6v5VWFcGa+DWvTpjoRo5IHy93mSednE5LRdZiZa97fH35L63
VaaXrFptl2q/6nTWZoEdXHQ2Oi4jw7OeqYpYsKe08ADxTYOA7bU0zVKcuq5Cj1TKddI96jo0lbIb
1zlSSdSjLHwxRVI1URyINPgN+Pj/5Tj/pRxHOjPU8r+W41zC4uev/7Fv0o/85x9kOb/94u84ZkPo
iKhMB+MZKjJAk/+S5UhIzR4uCA9xxW+c5v8U5Yj/4DcMEldcw/kXp/k/YczGfxiWrd/1PeL/CcTs
yL/ReLkmxiJeA6/L/DMCt8IqBb/CK3YagEXE0+E7i6mjX0e3FWTDFGdcEO16NOt+ifsHu7inHDBE
8R5Zp7HpMNXEQJoz4FL91YUhEgn7zcXlgVL9wW1IQrSNRZMkH5mfnGQB6UGzaJqdKFH3zSxrpAud
SxozXrm0BwVjgJmZR55khSFjS18R05uDP6x8bgeM4BOXkqkgeMqgVgqy9JErEmpSt2CPbLLdrxIY
rWmn37rpRPOCeFMq1WWlWczDwZpoMcmdOqKE3rC/MC4cc+2dawW62lC/aTgqvbwlRQujCP0D1CdM
f4ue+isX8RdUEKZORDqWaU/jWBlkpdPEtuTPfpTkQNPbjhqyuOgUQmfKThCQ8F6Su4HMpaq7a2vx
3HGz8mT2axjHi4bcmAH/L/qS0iQDzbfRbHSopiPtm3TA7aHnPSU+mJSGT1MqjQZV/zzo6Slq01OR
W7sO/9yCNrHFeq4N4zlikkaFAsmDOsLTz56v3whtZiY/nn3EJIPY1Jlxq7VmYydMBNGJR056wrP5
ZdDTpLp59RsArG53FaH91iXBOjs0PmEwhUvEHDhClZxIzf4w7OmIOW/nJflpMPpLqPt7Eey9hKwd
gPaWSE7dOJ2teDzGzrD1aiztXnSoY0aHU3yKXJ2jIjqVEG3Q5EsCa1oLqXohdyIdtjbdHANQ3CB0
TNzOGwiTjdTG80x9aMdXPeUS4VnhF4ATgkMhOQCrQzFuHH3YLkOO9zGmNaBhPEIQjB+TZy4aH3aI
MqC70oBuzTeE8x/4Jx6CYc3O8lyG9q5sw0MMJw6t10GvwX/yDUPkuXUNO6Yp+WEl6ZcdhF9Vqy7z
x1hq061yOait6Qr/qk70T3y+IbksS4Cd25FQkto10J2CcCZ4IzCHi5dTRtTFcMSKS7Y3re7G9A7K
GM5qcnbdGB3YGCWG/VhM9qMI+QRLdTRCaxcE4zEK0y83IDFHZ3IaKdQ1VnIy7ek2H5NTRd+NXEDL
jg6+rT5dLhOuu1aJujrheJk7l6GZAI+D1w/atK7ij/tzjB3132iesaqB6sLG3FXBl9+4aPZztQ3I
5p6N3fM8zuJbCYneTWhtWRx/LeF5lCHEwr/ZXfxVk0o2mi1gyvigj+lJs5KDyXmejdHOBwIHZfmm
GKVlqFQV9LAIymoytJsq5ljV6m9JgZdLbeuqv1iMrmstO/XzcuD+UOF086buMpAhGaiL4CupnfSj
6b+ji2DzPN1kNd3mb7DTRyhAyckKs4/5g5mPRwOwt4yGFbSMW0MLcGaY9FxL57fkm4CeueSa0trZ
gq9Gq6bz0FAyiYHtCoVutg9MEi/CeoUO8UArZR276OsH+42s8rU32bvIcn/QHJxC1gTf6r6RTEPq
RnRKEnWcX1sasJYNfXuNDMUGGHF0nJ/iiKWgCyeC1Tr0HJzrJGtssib9Upa1jqI3fHhrI1JXYbSb
+WBiRrOpInHziWAT2a3lkzJ7+abKiuNFn246cwPN+xaUzQbC30GLZ0lAxzI9nWWNZ9lWV7qHJC2u
y0yB/B1vMh62eIdYZYroww20194LnkGu2o9WrX+iciKTJFgRuk0wle48mlJ9euxlmGQtGAN8tfl4
FB1ECg5mLYjW7Ui2svNI46nUzlCJHmZMp0NeyxwAVU3JIXWdR8vur1Oln5GRMaHnrr2zzelIvyAm
HLSID21t7iqRnrKK1644PcaQQ4JP2iFcqX5vzPqp66YjEvgrOT4zknkR++o4cSLM/2kkvhXVQWMC
xEVDIko2jpXdfTa+OiuOTdAI10pwisVWufXDaV1LezcvVuh0CRE0mL+2QBrwnl3nBRs2F9u6+Mnj
ytbG0w0Q4EdbVS+CvN5MXZGhkV5jKcrhX03k7QPlPM6n5LwmgJZ5DGO+O06iRnCOGWjGln3gvnXd
nB+Vc6XxiFDt7B3XRISHentxLM55FiryS0DfxR8tz5HmrG4ebnolmQ2YDqda9hF7A+dH+FCHOLiS
UyaI557POFg/hqBG9DXrnaL/0ch9KNxaiGaLNDUnHjCojObLJIBpB2zDD0prac+P5i5VAQnXdvvq
xtXH6LX9DkzkZxw4AcBDeyExOT3A9oM4NzgHSLrBQxKO6ToaCfdzZguTJEgkaLEXTZB6+maVhRWx
i13CdkqdvSIZj2ORHVujeTc120J94rYYSgFb+PmAjCSOWo0hKRIsixnzPtWvCgkjsi8cxZFjdb/d
u//dOCGLHQgi66TzHIWx2Ew41OmLYW+737vfaLPR7X7PMueXDWUJd5jnds0BTEB98GTwyu5NrXqz
fZAdrFNcI/jL4C/RIAmR4Hr1ZBzuN8PI7iWLLbIMJ/vVwE8O480/wDfeQKZ6DSOmB0Hrk/nnlcE+
owvcpX21GfXohp6a+JlsAAY0sYR0OmGVDpNJbT3lmJinhC4+2eFstrgG4Bh4c5sv5kubhEbkSMJ8
PLYrNStmV+wq1rhtAOKGwzpr8JBVndYcy7Fof7vpGBHAg66m3SSbRxnWakNRRNOGEEtIMptUC895
YRVr6q+bu/BS+2OyvV3IVWBdhe5HnRsuusHePUR59w5oYJljdlwbHlKeWAJ7chRX49S6ObihViXd
EZryTsJyg/e9tVsmlRzYUyw+U43A29x+dC3AB2GvL5Pa3QFIeutK5p90Ew5xzeLBKZCP3QWh5yWo
R7Iy6/U450FZOO5TPWufdPJqWWyMolm7d0xA5S/GRL5JjflJNlxFPV5J8HtMHSRnPp4OO/qILKIs
8JbA0Pm3ov7vlM5/LZM9IRGCoURy8ET8mRRPY8Lq4iEpAJEmX1WyB5B6zSXIXFeRNozoczxW1FFK
Vv+gDzf+mgzgCaCKxEAgwTTcP0elIDfqcmeU8EkC4zzOIJYRAFu6cjLWFwqdKG6Y2vgLDLaPc6n0
D2+c3U75B7a8680Sb8kr0EnR1OcP5vPjEuVB87//p/G/BikV4Iey2ImWIp61hsDEjVaVSG0uiTFc
HDP6aApUNs8RPAg0wG8VhW0Yj7+lAP2XrH7jLwEU8wtxhXQo2rz5/398IUAaPLymsIDmL5/Z48Wm
Mkm1IwEFT2NJYUCGjGTA5Fb2skNsDT7yko/VOje4+qQUrESNRPCzS/n6339E8q8pArwyXBW6JPzN
IIPyj6+shAk2xSPZ4bDKc5aaoxmaz1oD908N2NDx16zJa/txP7zLhvo8HT+pxK5Bcy7s+EP31KcZ
sgDcy0PXns50qB3ttUynW8uly4xH1J+UIdR2DvM8CVxoLkEcb9gmJLGGnABzla63nCmpumRhTNS8
fp5Mcr75LgZAwGkB8zjsaWrXa8N6S119U3Hx891um3fjtnabSzUOuxQObIJDzqDZGPb+Bjg6CMqG
FIZ6rbLgpgXjZzLpr4DdH72RZrJZn12ju/hl9lV5HQ8ff9SY07iGLYUF+kZy1BAM6VMTs/+DDJMs
uqG/wkbL/yGg5O8OD8vQBSEOhm4L8afjVKQRAxVB7looGtq9+hkU9yGDHDhX1upmtPU/mR/Mv/ve
LcOcd+3YY2ysMX84NbwBgDU/zHeBMx6bNP5G0KATm7e4GC4NF76NayUfo2JRmzSgBl1/ZbvLMCk7
mNT1aW/vDYx66Bwg9qIZvngegG2RP5lyPhh0CtK0H88ku7GRgEYmjpD8UOTmOJU7Lh1DjixEvnWU
YvPjDm65YVJv987OogCddwVoYw9eyCBdKMgWOjKb6dazq8rgOXggEsfs3WnIEOmGLfv7LRyNUx71
m6j54YYIioykW3kOHlSFrFrIcheNANnUQNxjbNjayiIhljZVIJiZ1GnHUeSffLJLFuz1Pw3sbTqV
lKgw6HXBU56o2yD9K5bBZc8WjArcfBMggNkQMXw1v9dsR4s0+piLVqgj29hOHxHLvNbd+NkLyrE8
YsseXiqIy8CVu2Df8xkHdnxK9OwUutabKGxMaofMGh+UFn9potwBFlm5ZOSNZfphpP5Bghg2z6pk
xDrau5FVm178m9Mb53m7R8VyHNcw0C2byJ15n1Q4O9FNLLvhocqfleCixfvQBuo3J3gczALORreS
BtHirv6JROARJOPwD4f2Xzw2rHyWdD1pAKuFhvOnQ3uSWlFZmpnv5u3bvKVTfO3GTfolZE57lzvl
Lv+H1fbvVn2c2VxsXSnxJs0//7dVvxZjJMEts9gmbMgaNqbFP19S/+aUlQ4uMGu+/WukEGK7pE1p
YO5QTeV4yhuaOOl0Rb+yrQJEZbSCnhO9ukyQwEe3WStDPzZh8jVX2bU3HXG9rwnyXXu2MXdadp4m
HhO2Pb3AcMFCKPP0EIf8DmDTJo5/uA5PU/XJCcTUwcIOMS/EqJ9uXSBufcxSXdcJ6ZgTQ9vs1DjA
+yQcVb7/zk8+BAi2tkXwmfMy2ZdJc7qFnvWYlNZOmZTkTX6y5WUa1M5mozO/SILLGE07j6PpXAua
FsT19W75UtJhcD2y09UZl8YJbs6VjvVbkKmj68QnsMKnEIM4Pv7jvG1qw+ikT4CVbFQTwj5OwZPr
0/po6BeIml0S3T3CY4tXo5MVidP5mqhF2gQi+rK5XGgje5IoOfUqOQjhLVK+SZihu7mvMD+dDhoX
QZX9ljvdFT/nmvnmm57rWMFbGHjo0nktPtbfeQW32K/991dPQ/+bAodDzLNcdkW6Zdl/MsDlSFJU
Aa9qZ6RcPiHsLosqBtCN12lRSwvBT0JUK0loy//D3plst41s2/ZX3g8gB6pA0WUtFiptWXYHQ5Zt
1DUQKL7+zoCcqbQyz/G4r32zgQQpkRYJIBCx91pzGRHHSBvjPSo2pFfaA/bzDEKjvG5Y5kmWhr3t
XPe2d2y7R4GeGafxQS3dpLxt8/E+0sJzi16s9pLPfochoIC1nujXiRV/mrz0OTF5f7S89FJpfNgx
vHUKf4UgSgJQfVJTApBc+cxG1aSib8b7PhDXalStZ/lS4msg7OyEduQF3uhzzmDmWuXFBu5QQS5H
98jkY9wbFBeo3uHXvvc9eW/0/QYs9S4vv6hFqpsmx0YDATd3u4riCGiVfS6Y7VB/carxsY70WxZ4
44BfhGKZmo2R170JWcytQnFddLvQ6JGWtPe5HF6mftyrSZBoVcnCevKTceUQL+0EMF3L4dERfGLA
WhfPCu4qSnSd9zUlRo65e7f57wf6X0YxJm7qPyR0VLbfHeYhBPHSDZLmjQcNEsaZXbnUNYdhr05y
YPi3tnMMqvA355cp3hssiXjymD5zhwYh4P1j+Kxta7JMuy8OXSQe8yYjwTTj9riSWb8ddA5Gll8A
G29U/SwFGhtY9qFhwlNNFF6ocJpcKFYrVJzIpiD6Uk2yU8qajU6MHnMxw/mqpOE2LiE1X/IolLrj
rapuFKn3JP2WTlByVEPGEF9gke1b6SAQ4KOzHsp8ZmH5hBXPuY5Ma6NsEUR0YoTILnjlHtW4m3DS
JUihQiT+DYEI0GXbJL8QjbNp0uE+ZNLDfKKs5xdT3YwKjmai8ojmrezSS2GxHgdaOmbTKXcZN9Q1
HFrps/rM1qw/zob+mMwY3nuOS/pVc7PLRD8ctd8ljaFyYB4xHUbfJjuqiY47YrTgtG9ZuZJJ39fZ
dddsPBE8UQ/kipXek6pQhFIHfBlxu7Wvqzn/ocohnhxvCmbm38ra30uwZ0ZXgsf90WTJrhvyC0lS
ZB/M80uugz5QzCkyGwoCwcdrNJ2sDZnWzQIrIdkx7TDdhBEqIEwZBXpBgzxkf9ey3E3S7DjpNrga
/VJlVGIT97of0+d+cq9V1dqgXqeqTVMdom22t6oIx9rrRX1o32LGkhq3tRYfdZdqWtLfqzt8zLWB
cPg6DKZb9bgyp5Peww3Kjk0PC4xyshydS4T8A5YqKNe0JaMWFl+X2Qc1+qrKWsl60cbOh7FoWcRO
/Qdgki9GmTzMFGeMXn/QjmrU7SmS60FygTa6Byz3bMfJxSh6FpvRs23zV2mCEZrqay6n9QSNepeG
4EHFk6q05QW/wNVb6OKJWzj4ZG4fzC6rCJSDc1YTJiObHmEGPgFc25IUs6XR/IK88t5iNiGL/KjJ
5Bj51BH9Zmc68zp0j7FHaBK1tq7LKC/inS4PzG6PVTWdlhOepoeaRsbchseB75PRC3PACsHqVq3G
s8q9RuS6oYa4NvMBRaeNpbBjBSmuZSvhJr+QxUnrlxNOVV8TbqrVyNqhranWjDktCMoLxPk9ZjMd
HiQCW1kz+M9yL2uqzgzHqk44V8H3/z5qGdY/EjnV8IGT0NdVZqmlv5vlZ5OV1KZNqnjrTi9FyxcJ
h94KPlLnouDR29FKLUYB4Z8pY9KjGZA5FEhpup06sdqIGEmvYw3Q+ZSIyyG7z1KxDNvLG7jm1zph
gtvEP0p/ekk87M2CzAAzfiAFmKAxpCjZkDZn6kHDtkWiCn9ZBzo/xoggbck9p2g0gugyKJ1jPx2s
GnSi1fe3ucsiPTTJEBYVU2ZvvhRl/GSoKpIzc5mMTt7scCw9Vw1WrTAhndmlqNGU1EK7ktqmblXD
CkwMfTMnIiccEfKQRFTC+4ekmx4x+UVS/tAbq1oTKvBDjS9ghK9K0mIGYGdqVHfs7rQ1GZzUmPMQ
EtWg15CPmuhZ95iFyOHR0sf7MbEPyMphER2l0rFyD8/ijnEYALzTbZAyEaHDfbfPLj5npLr+Wtd/
MKwHSV8jAxyu3k1Nk0JTLY3jY3pDzNy2pCegzorUta/Vm/jU+xvKy6oyAMd3lZrjUa00bEAoRuoc
0N+9EPmKAGx+hKscU3zaHZqKWRA4ff0c166+gcKxl7B/nKLahnX7I+v6D5Yz3qoLunP/nPr/X8P9
PzXcLYMa198u0X9kHz+g6ov+3+Y5Lbvnvzfcf77wZ8Pdd/6gnw0DgaWTEDaRUH813A3d/oOVDaGv
zDld0xEUkv5suYs/VCveo9BnGq7rWix7/my5m3+QzUvtj6RYWCgGr/pfcDAYVd4VFEH9GYKSmkG5
ggRKyka/rrB8vS0Iz6m1EyRS9F9RUG2BTvRrTBHU80BNt9zdlHfxiVsrLv8pOCZj+zTn2m02Be46
qXVQGQNZB3g0yIBHAKi4udsps0uyPofbsN+QOI85GN1w0Hg9mhoKqFYBsJu1zw53wRaLi7dHaT0R
hk7aQZnft07/ZM0t6beMsk1fXCNz39e1d0uQfMm4M4srq0ELz4RnnRn+Z71xHxAPfEzm+XqgF+JV
BeOV3e/6fDqRznj0glG1ic84T6kLRO4lVXUj3Uzvyy7+CrgDsMahqGCp1Xp7nwqCXsw6dpG0EKPQ
iXLdJNk2M0dxNlCotzGap5z7vdSKH+DC9ohqTnG5Kyq5ndv+th9pCZnY1+ToNagCfwwRvxyTe4O4
2v7YDwRs9emj5oYWnic+swjcVTq0d3NJhlfa10j+QvNlNmyq7cxF0tq8rzNGKkc8oOKm1VGpFUPv
b7xG+9KxzKvq4hmfm+wQ3E8J6UoNjHGigVdpOW+1sYFGxhCmIymdDVW1kMnaiQcUE85Fc91uZYyP
eiIvsqQ/rzEFEjkfN+VbINMJyVkhb2E4l+vKJGepwpacIj1OqvuuGA/ebCK37dPzjPN27Q0BFDIz
fq6nCKHVhAB79tJvZXabhuIG+92D3Yc7h/fYpaoHBQSy2dBi35gWlr5QhukqoWkUpKCoYjF+bfL0
jHODBXOWxTuq9Fl8XzkvOrOcocqGY8eXMMHVuJ/G4pDAZN76X700PmlVg0ayDyjREuHEsTYDYiWG
WF4JPQV2MdYqaw8onZYm28ZAOhFl0cfeGrxD1HSXtDKrU0XdqPTo0CrIhTELuH0uE2bRknXFwYQg
mXIqJ8anPButjWNxIw699OywbtwZzbqyx7s2KrKDaKNrS+J7ttzAWUeywJtcPaGtnFaF/mi76SdQ
4Nk6lRBBTNd4JBP1ZZJ075j0IyjzUvz6gCxMmB1uj0N1V3XlQzk493PuwXHDUztVw7EJ9U3roAwj
dPXWEe21Cd2WpujGiMX97JYjXdKDmH0EylZDQhMKE6tMTx0ha2voVzTx/9q0TmwT48xHzD2yA9DN
FFzQw/QEQxFlgkEQX/e9T1nApR76FIIhgNPX+ceq4hCZ0tl2Ybg2ZvtzDReC6bdkdoC/Z4PPfAWi
8i7rJGICXUOqokP1kk2yKSaJOBMBheiKXcO6H3glZGVKdfPr3ttzhHuiJkV1jDFh2fRKpb7stWpP
Dcbb0faefv4wgVdZL86G3n7b12acQTmio58/+9vbYatiVajTX2K9doQwbhw4MV8fpQ1fE03xZIIB
o+Q+Y+BwdHIkvYXo4LG1dAy9Pn5xdYdI4Z6JxqENMbxMGQCfIoKsGtDvSkrU6D7TiiN8oQ5yFrL9
ZW+wqttpSo3d21PL80ljXsdj7O7efj9WL1p+beJeskESmpPGgVd0sYlW1rzPZ9fcN4u/9Z11dPm9
IgzEVajvlwdvr1wMpjEFACpTJUBA2kHH5bnXd3r1yy5PgLEEtydZbDbK1S/Lh7YXwS4tYvvDkGun
acJKhVCnwuCfmQSohp71eSg/BnNvIAOPvX1duvWtAYhxNXSjfcql3Pd1l5wGWX5AndTgG4jMg2MU
184clIA165Ak7SK+ottUSFzS2GafRzoKMdpegETxqtKoP+dq9lon13Me2Odxkh/yWCu3hSzJU3PB
YZtEQh4b1yTYKCw/th7EA9fSaWtWpHci0txmcbJFGHvq56fR8OnmAHs8BvNTY1lKGvl5hvFHOb2Z
9+OYdNdIe69SUy+P1dw+161B7gvr3UM+lV/tEZdDJ+roELXS+xgj483BZmM7psBbaV5+BQHyMzGv
30GXtPeO0rqZ0B0sjxRAjWkdbP6YnJGC6h85CM7YlfQ90m0+Rfd5EgU7rXUoEkQEUrWu/iS7aCYS
oPaQiXDDbY1+E33rq7FByHPXcHbtBnqdK2K/2qNREMEwFT3Q7RA8OO1VLmMm2zLMwyt7rKO9YwYn
W11nieDCgjBAIsHy2CO9xpL+FVV4PT8sUSPLZo6DG4nRd8dsIodrqrvpqutaagCe3VvQr1h42QtB
1nWJ484SjEbEVaxR/BdkvMTOhvZ7tmoUNHjZLDEtia9OxrfHU6Wbe9SmuN9Kc0b9jll72VB78vDh
cMY3R6cFzzKCgXE0jUzlBZSbYqxu/tpbnnt76M7Vo0Ys1pZ+QXW0FP93gg8GK6UYtjFzBSqDwFhi
zTDXy09tZdGOTTr7eafsOg7orqqYSHlRoORlI5YAnGWXklB19CzxyXEIQZoU7VUwK8CJX1wZddgd
Z7WJDYsD89dDSo35OghduSYFU0LOwaVwfN2NDBQEy2NtsOU2SasXO5xbTC7aK0yZM5KvIQsKVCvZ
5E6HYfbWnYqoKaeB3nsiae2r4zrjYVPUUDV2Vrmzrx1/txxlAoA2fMPVQSqS8ttR7pXju1WbZW/5
QTal38Wkl6SPjBjFFaF52SwnwtvDZW+uMR13FXL75bhrCtK7bGJ1GizPVQsCOmiccJc7NfY/TojX
RJ9l11jg0bhzn4KiFVvX1asrPf7ahmTyBHpgb9KwKFfLNzqrr2zZdC7pg72Sj789t3zfYdIae4Db
FENB+L5tNLAvf3u4/GB5bnY+12XSXXnY/jHMqe90Od2WvTTHm5sGZNiRtAed+a/N2zm4PLecebQ3
YCyBjJCaMq/B5b9JixLTjBrulk2muNRCk3gulseAqirGp/o7wdl/HrvXa3RhSC+7+E4Z2tJp83bg
3FDDZPFvx9DqCe0e3P6wHBu5XLOvV+7rvkiqFzdBXrIcmLdDtByxd8+5BblWNWJDzBIcseXqfQ1Z
WtKYlsfLT7DjBig+9EdDIcNfL96m5RtYHreJq/oi0s2vmPat4gJdOmRiLpnlUoJ1/nPv7TkjNPZu
a9p74FINclHW1VBwhUuMSYv3nVI06QvLz15/QT1XhiiJpejdja8zHiJSao/uX3vvntOaOtxQXAJF
6xFLxb2xi3duFkNDQVZDlPC8N5eBAxrbcdlDKUCso998WQ4hpGSuf3VYl4c5+P+fRxQqhnNoUaUu
l+BySZZtBPcqDA3mLiL1tn0KV6lZmAuv4+y1r6q5y76lLCK0/oP1ckk6LbUgo82i7XJxOvnAlG/5
xcoy7oqEcstyoAtaQjSD1NW6bIIFpd4oR2NK4NraV1elv/DYlyP9t8cIM2m7ZsSWT8UIt/z1CCv7
X6WOur48mUuCNVMcOJhffh5hoUjxy8Nlb9ksh355LsBxHhS1T+oRw+cyXGYBbCJA8Iycr7u8/2eC
cKJknbb2zlc3mVwNNWCzy/zgLR9htEb1wZafmWEzb5ffGA3mR4dld/kR87Cfr10eUqECYofeQfH9
ouhr0KX5fnE0El5XHpe9t82/PVdoGqPo2+/QR+Or+be3GFmrbNGQ/1jeJlteF4Q6pVMr3v/tZf/2
2nfPpdHsbOaWTNJYff3LT/XMfcZ2MwCW5KlyxJ3YKuBF030zBpXHVlBuO9qhwo2rjWz5ut+eGxJ1
sZm6ttMb092PQ4ZZsc/3lqOOxfKKcFJZbstLlhf/29ssP/jba/zJ3RKsegbpAxCjsT4Zkeltl996
fbvX35UVajbCHfUTROmUEDP+tmXjLH/q8lM525jYOVE0W4UOtAPnV2Xo+szdDapj6+Dfln1ZQKM1
UuywWAqOcYSkDH7/flbX6ML1H5ebe2UpnzGVRmTJD6WaG7zR9cPI4Y8Jg/yp0emaLbz4ieyXnVcN
Z8hvaoCDGAXaLCjOk6YckOqmuEQOLJvlIbJWRt7lceLn5GNFSbxZcPCvm1f0v7r7Vp3FKYQ9/I4u
JX0a4gxyu6LvoYYOXW1cNX4sD+3ljpAUHz0XI8HEAm9jq5FHErnK1wZ7VH2W5anlAy2bMDEcOh7Z
vvPFWB1adeOK1CwBvG66RTmI8U7dAmFQNQhYe5+lnroHYhZHTzgWoEK8mLEvUrOUSd1Yl722y6Nj
z4moBlCR6Z8FLRn6Q0Rxt2qz7BlCbkhQ7w+dGnpH9avLXkN+aUPOK6EEDNzYEMmYwFLJnUCN2Mvj
gYD6w4RixO4I3YWlwUmBGKY65qawGSUDkAXzgF9ahUvMarh53dNFeIw0gNDWbGwT9TmR8DXHZa/m
g8Fl7i9JLSJza17ImeECUh982Th91G+KgKYrIeMd7Qydz62riRmUMwMzhwpd8Aj83iQty7gh0nYR
FUBSEodQ3y4JF5MW3taiBBG+DKUqrADXGKOxv+QWdCanhR2caz+cr2aF19GpZ+EiU7u9Yu4Upj7t
wYHgDGUOvoRYLHscI5XB8NeTuoy0Td9gjk3Vh3jb5F7iEjTl0pj583kcg8rSXWBjawNKJLZoFF38
bnm3JcJi2XvbhOrMRDP7CfiGt13eKFvuXcuuM+Z88TYGG6Q7dLltFmOnQIb9IbLA3qo5+LKpl1NN
RCR6ZeNBTzUO8PIDrbRYHHT1c6AOzXK2eX7eYzBVj0Vhsxt1Vs/BtZ5NSX5MHk5MBtTJt2ywmaAp
Arvxg2JfvUXhofPWKAzmAhzCkqCA5W486kghWOyrRIXlMcjBAfOptwnoXh6TpBuOpScjYonrCGze
8mwcx/xxongB8URWvD/JI603eVwe/uO5pFlr/tCu8+EszaK8qWU+XBPyDaCG5lamUygiU9VH2bab
8yFed472IL05OZIt6O4i03HWnl8WexccPPlBuVLvwvdqdG++NfL7SS/cgw3WBf7RQ9XOxKmOpDba
QXBoY6DmneV8No0pOg91BJZ8RnvWG+UZ910VeBem2wl2GN06jQaaqgQPAS6r7UAnZhsb9hq06a1P
NfcR9lJ6lcqKLqx075OxVlUYhFJSd49DSqFyTGRwaIL5Lg1wVdSti/Z3kGdpOcFhqEluKAexi0Md
WzBhV73L8mNqk/rgEA2x1gYLO/XYWld2m10XgaFtNSKP9jYpXyundvqrrgclFqq04lrQ6XRhgMa9
Ril4+jRYvrUGMzet0bxaK0MDSWBiULuiV3dDZas+NYlVQ8Fnr0/r73DN5U7ULbLxaJnk5tY61Uba
TNQ513NlTOu6x1FWCJQ4RejCT8Xxuhbkvl8TAkHhk9X4DuPrrJzZ9PbLQ5JF4aFomutZujcMZ8MH
q489/AW4vrDWJbQa6eWH2ZDfpBNZWmajyiBhuxGJXq8bd9xNVtifTU8pW6pebizbxNgMPx1ooXex
sObs3NrIoa8TkZmsM0qFd6LSPmS+hU/XjbdGRyE1t0g/isuT5ZtAtSbi0DIgbXbPJuiifGON/tYO
5LfSIN1sMtbeDE8eLPIHoWK+gipODraYPo66GW3rBCnR2HviWEWzt036/kuJDnrVF3iIGirrU6J/
dVqKuIX8RsqTgUtbp8LvH+YxnteW01/I6KDvZylnl6VTCc6S+9oxmr1VK11Ia4FGFaN+10KfaYYi
28CjNTeo6uqdx51inWIklV0IU8EXW0kRfD3Wk9gLTNW2ZqIlECF0WH2ydmlezlB3QVI5TP13Fqr2
q2o2p3UOOWMe4m8SLxxiPosp7HnWku86yYjYWqhx6kbhAswi8cPNy4tlafDrav7hSiBXzCYjuh41
nLRO7AKkIYdp0/U0M8gB/N4JNd+0AOCkLDBXHrfaPm252Zshd/OOMEssOvvY6rpDWJBSATlqY5UZ
WQixsSVT09+MnKDrovVuAp1wLwTraH+6g07e61Wa1l+rkWZJaVg/tS7/17b7j207x1Es9//sk/0U
ty9lwb3zl57d66t+9uw85w9PdxDwCjSOyB3/ZpL1zT+gNDgmphgLCOYvPTv3D0J1TZp9/MT8R8/O
p/PmC8c2ddr49v+uZ0dH7k0JjzvWF66wdNOGTblYeX/t2JmGHqU9cQwnn/nSwQ068uy6e2Ew3RX1
OOG3kNG1gDtSGbTBi7ACGEecDzM8fd/bw+VvX9/vHQmvfw7tS0JryMiGv/hOosn636RXkgvEv6ZH
KyaqoEu+4EWtbvTi2a+gEAqPZAtNVjeDP2S/cUT8Kuf6+c/b+IkRdMH7fa+39hNnbrFM2KdmDD5z
/+4fxBgcnK4FlILeezs4tMRk1Z1bIePfqFMXt8W7Q8GpwrkihKMr0eCvh6KJhijsU8OGQj6I5zKY
UshcFklCACYSquUftCQ8QZdIS3dmWZF8c/LsmJZJfkoYMPdWG8MfifSIGQPch98cmF9l4cs389p5
9jws2v+winAnlpOuNfYpC1BT4jj+LLK62tV1YODxi4GptRH0FZuihiiAbJLPl8GWwllpkjirTVeY
UOth9H7j5FhsCO++NK4Gus3CwUbiqev175pelndtToCufULZb+/DOoAb2VU6c23/B6258KOtJ3vL
zLRNMgNbbRGoH0nVEscl1TWlUGKbCOHkzslqDF0AKAAwBD3zgpBgJtxSBDMiX2serLI2V5Nr6ysn
jKGcOuM3J2qcu7787DBroR+ME2Oe6k0UhxAdO/+jBhf1XkurWy6y9OIbgD2grtw5RAhRsyHZzp/u
+jD4scQEBqVWYrX2rKsocT9rjvlJNwv//Juj+KsqVR1FR+eycnRCMxzXNt/JfhKDIFbya23ay7jW
wwAymCOMbpPyNa7aLCDwkkbHOi4dUm1IrEHtVdPX/v/7Qwz0v5bBlc4F9U79HSYWRLRpsk+Couex
16NLrgfW/YyyszK7B1jRe1FN7Yng5Kuuy686Txs//PcvQ33WX88cFA+EdQhyhtFPvlfoYppuNKfs
7ZMMImT1B5vo2TVioyvb98EyJzuO0e+Gt19Vm6/fPyM+ilH+bW4J785WXZKH1JmZfbJ0cRibUmy0
1nwoQ++2DHJtl/iY3HORXJudkeHPdi86AVxNbViPTSN+c+mYylv0/guw6ACbKMA4EO+dHl5gGXLW
DOtUpt25TAfrbPndxcvmNQt0/173phfhkiibFy4YnHiQu1kWF+pX81U7AyW3osq4oGvxEG0LgVUD
96TvZPeWDvaznJIeiksaUNUuz6ROTru0ZPA2JEKuVva/cROY/xy5HR0dG6ITBk/bfH9mB0hzg8BJ
7dMAkflUoJm7aVQMhxijfD8mOm463ztXGmHdMCvtq6wV/TaYnC8WGrz7lkgF5F0DuMC0oFruWmtr
IAGxrAh4Ix76JIVJekmLZlwn6tvJDUyoUPW32hS6u4wI1VXn0IAXiDn2id82vxl+f5XrvZ43tsJZ
+Op0/YdfLSXFfszR5J+sVNQHZpYEK+j8uSi6y1Mtn/pwLLf//fIwlHT5/enh4EtDxcM0xHx/fYyV
B3/Rra1TLHz8V7j1b6u4uTUqFmW+aGBN5l60jzLLOy0bz1zbzre0Rmr5m7/k13sPN3pFEtFdVEwI
mP55pVZRV2Z1DSyxC1JtFxv6g006OyyeMF1HYzzuzSGBeedh8M9DzbqYwG9XYYvvGghmv/ezcBOG
TfhQGLL5zU1b/Dqiqr/N9ZiNkXHDJY0aW11kf/OUVOlsq4gh/1j7+ZrMPNC4omN+L3PBjQKKl+wT
8v9YjOmu2RIsisw2D7wbdV8Jh4xSEQI8lCqWdhqIKKYjGx+EDK0deQOQZoW/b0ql6ymEiwbVwxbC
IiMOIYiNJi9MJmHjdg5YhveksNdZeGHZbVx7sVMfpg5G2mgHd3oICyv0/C3dLfzoVbhrE0/fj5Gu
Uxxl3pdGebzP03FXNyWyVB2ED55kc5Mk5dbQpH+ww0q/BdBvlOXvpOzGQmN5O9MEU1+XezgXLqgW
i6imdzeDwkMrOeaWfaRDkYF3cj7qczTD+HW0nVPkN8RUDNy0e8iwWgcplL99XTpOsn6tsLxVXGqd
anDsgTnUy3qCOzGlVwkqrKybzGPcDWT36faX3M6JFEoHzh27XEWKqzkpu7WP+Xoc9HifpXT+bdoU
G4NyNxnB7rGA+rIfnOG6DpNwnYfkwC+F4MgOp3XjByzqMetTZVTlwoSYcqpYqj2xPB4TOJ2t72Kj
bJCqrSvX8/BdN2trrqIrLZNyO1RWCQyD5r4XN/4Ru03QD9N1AfAuyPr8ZA5hse5Mp9sxPeAUGpDa
1KO1nifvwLgR3zmdpe1ri4CkuPiUVam8mqPivvQEmAw9OqhpUZPJL1NMsGYWtQ+RCSNKRmQG+jVs
pspxAhKRMeTruX3bMYbeDBo6dlnP0dbRK9bFxryvk6g9561HMogIITVBn1mRh+mfgTqypCa6gaOH
/tSGwYBNJQODOFL50XOtOFp48tAcP7l6pk7gPltbcnxuuQmT+PglKZInnJ0ZerKt0XfEaEkiL1p7
KNfU4z6VMgyvekM8A44n+KhNYOVqkPeJGy33rUvgxOjqGsxTaR0BRACQsKvYvhLyOu4t59L6ZGOP
pSQ4Gwd/57sPQzj7q9IJdqycu70/BwraPH1Ming4j4l1oA4UXem5870Ywcqid663mduWaJzAMdhG
T/BL1IW3UtKkJ3qYkmobfUkLuNE4ZvHty3sX30M7WEzku/7eSWV6DjLoKaEIAHsnKPrSMvpgY0u6
i+ATI25k4pHnzX4gcA5hcw0Nsch+tE4b3mtgEwPdDLaDSPOtjDIoW13HZBYM2KUIH9OKMjNC603c
FxE8ajIgzdnznoaqCckev9T0Y09BBB+CiWq/puo2UECU1iZEE/Ohl/3Wb6p9rwXIREDleHm0F2U0
XmvCWVt5LLZzpVcbh9OaDIQUhpirGVuvujbrmYjwTGDPj8CdlU3PfMbg2Fg+tejILDwupWzY1GFf
vZ7hTaEvYXv72mfPqIMffty0p3Iuv1G2noEkzeXt4JXXjGQm+tHZ34eWwi21+nT0e3j9bftV49L4
GFifkwL4TBqb53lgZoHN2t5XkY3ap5AXrc8Uqqx+IBZ1H9pDcNuhWEymliCbJDdwgH6PC3gNIm+a
XatFxtpPZXmVh3iTMpIn7CSJdg7BY3cT9AjbGttD0/r0OMLsOWgTdHqOfy1tu4aXNJTQBBoXJlzw
bPvBdOry8odmSwLke0NHsGl5axSG+AZwVXwIBWdYER9bI8avEDw0JsD1sO/db91ZzDK6J4RIX1Ue
E28bJ/JNWwCHgrR6zDBHrJ36hz8Y2iUT7XObqaxY/Mh5P38N9WI44noGuJpa5T6Nm6dYp91du59w
Cn6JDTigpYhunFLpAgKSDSaCkmlTDHDRXYuyOv/gWLr5GoJUvJ/JqzwQKYzvrIHnrHG0CK8kJ0SP
dMqlWnIua+2xYTm8F4NLKZJQBQaC8iVnSkFhK13lhlHd4iJHtoqKMSeEBs8RnVRzLh70EaURwX1X
pCx8iQSRrUk9uVRg3eyqluTZ1vJLEyFJJaPeL1qX0IJVExJ0PoDZNpxz7NHAaQPSkMaWsKhdERAn
63SyX9N/SLjswCs0bccytDQNiAaHsHPDDz09wJXI8o+NnYxnzUgDUrDt75SWJ7QQU8oymr9EFj2S
wgqRWe4M/mPvpwC9AkYkRARYOiJdrLhZF4fYtVe4h2agXfWnkRnayrDD5tD0/XjOpf8hmuqY603u
rdGwb7QIj7Gde5t6bBHcFmL6EKoETWbXtk5yUKhfx6WffpEEmQ1GomKCWFPnI/z8ttauZId7J6h5
ud2fQaZ6F22+NNIbdsvirGBlvDO7jq+McCSyvDzUqQid3fWANo354sPcmiSjjHZ95TM6UWunR1mM
WyP3xGlK59sCcOu2MQu5y/O42epJ+4Eyl3sKc68kmdz/EuROeZ/PfrFOumTYOgPJooU5WhBHDLjb
ybgdNQYnYJ7cIcz2+zy14aYYLHlVBEhkYCQKzLB1vyV+cGDNAMLWnralk46cJOYd2hsMGYK1hG8G
EZduigzH6QAbFNkHVxuzs9WeJ9loB59i+2bVVsCj+rlitViNt62Hm9wGwh61gThXpvaRuHp4/JqE
6k4M737sK5bxacM9v3G1bdYzpjiNt6ZVha5Md8lhg44OQ7jdmfXgP9Xt9CSzuDmMud3vSRr+rNVM
s8PJnteBkTtbPUzzTVHrwSGdA4pjanHh2UP7baIPwgAJsAytNILkkapRbRc/8taKNp4mrDO9q7vO
qfMbrzU0sJcVLsneO6O2bu6Yh8/8c35I+pzYkc8UQUQmBio0GkI7xA6nJdqmiPWLNW2FThodQH2N
5rkFTB4i3naIUudqmEZWl9R/bV+T+xgr3G5Mq7U22gTjdeN4RiKLIDFJGo5jL5gHlaz+beo3Ru01
FJO1oxjH6hRLk5L9LIcj47BesCT2XZU908lh45TdBq28cwMZoV5LFROT2FF3NQEyOJkyw9jSfKtN
a/oSh2oChnI0IgBjBKBrp0l/3QZOvAmM1N820r9OaqSEkJRJBCgIIfI6Sl4mtVRu/iYuurFowMYz
LIYy9SBv5SNB0yUEmpasDs23zVVi5cEut7CUYRUwTJI9NLFd/sWkjvo9QOd4lYrPWWgM5yQgvotK
nr2ZzUScI2KZV9x5zbOdHa2c6MSumMRVFBXeNuid9DJyB0evACBzbNBpNpkGBtYxMAr6393Ogy0t
kQl49hdZON+qiohhrultESTdBqLw11QLYpYkebQZNHkr807sfPitUWT6u0pZMiHknnVLXmNVZqFi
d59Njcym8aRNnN+5UX23hfGF1gxXF8aPVTAme9I1uHfYL2U1RFtb5k89wL8DUD+G6TJctYZzP0Ip
2gWecDZ1EX1xnJMqho0RMdSItydWKT8Aa5craeZfPbf/JDBnIDLeOfHobzBNhEziIBIPCJKauX0Y
uWRRhBYxLqgvrVel+3wkOGfK5Sqsx+4q88Ng19jFpplItwgi42LXTbCWSXvRTI8WbbEresyi3gc5
4MJqRuvR4/+kmwQ7Iou+iDF1dvH/UHdmu21jaxZ+laDvaZDcHC/6AK1ZtjzbSSU3hGIrnOeZT98f
ZbtiOanq6iMD7QYCwZHsLWpr85/XWl63tnRmciO96vmu0y3CIttaCWCRUx7o5SiQcHhydNv0LQPU
4EGnGpC6uPgs1b4KzTGiLb4O9XWhP6po0iOyUkTzQMmHSR1BCceXgaIyIbat5pM0U6H2B8DYN146
bfMqIzAOIdDNoAdOAomvJUfkskfCznOT64Z+m2/29Zy+ChxrSHtYkLzKPSTfQ4Cmhh+CKc03eWeh
mxkYAXMkbjFj0ozoFwG9sk5nkYwOeIvsdRpoAAKR7oGim62obusMlGCUI3U+s5kfmskaaM5SKaFv
b6Mrt2qiRTN0K8VAyWloMnIPV597ekayU5WMMjAv3KC8KDV6yBCwx3F24dcYslKjNYvMHszXzO3T
HCXpY86sJZaNvCkyyKNywGUeIl8Sfq1D+VvsIYCpGZ0xrWppKvTkUjIL5OdpSgH5dWdkajNiRGsB
A3g9szRlUuf+jox3BQF4NS80J5k1hfYZx3BFLPqooYuETcJzuzBuEHe2M00yry1IzZYqI1eiQCwv
GfKbKFGSOWOwOWOB3oIInU4Y1L3QZWNCsXKmDK14Dq0kKQY4gyVm80vhMD1nU0rSBdDayoXAOHXV
W9nDWsQxYm9MsZxpQUwLXYS3ZBUwBZaQFgOQn3Khy8QVPXYMRt8685m7QOQBpwWXQG3GSyd8tDx9
13Y6PkPI5gIgzBI5rzvfyXvYBDwcQeDMkb4Gq+G6G1kR+UJUIBMbq0GSPnau4yy88K32JiMIxn5U
jPpJ9kMjYSqbgjI9bR93gZybYUkPXW7MRKPfIiMzTOTWuUeV8FFkMT3ZmsJ5jLBlkfvNLEe83Q7n
jmJAz5cygA5FN2etMhg0qL+L5GqIIP5sbZitQ3PuSkjQDgn1XV2ks7iB5y5Nv0cSEw8VVEirUH0M
4TSfM4ynTyLU+kwpnyt9Um5SEJogFb42qo5KYwWnJIEg6g3NKjGh+EbHycTSdt6XYVnl5YXloFPj
tFAlR1p5raqsKTmM/3Aha2Q70rNSNsA3NWC/WA7VqpBBpIvYgG7NMq+TxisBvOiIiSgolxhf9UKR
0V1LO0RCV06gKhMR6IjJM5gyaU32mKML8XQQXiDSGQO4IR0HqW4iSqNBnTxAu6h897+lnU0Xu+u2
EUK2nQR4JLZQ6UPpxJ7o06QqifNHImq50GoYlpCYTNwbzajRlIJxY+L0TPKUaJKN0pWLWNGXYWR+
EWBxkCto3EJZqYj0mkazLQAlq9WjZIeEJ9Xp6MJURMlmbqlBdeCjQusXYpkOysYvatr4MkhmqQ5P
tdZbmTAQJXL2Q3Exz3BcEOTapMM6w9VWdOHi5Rw1ZrTZNq6kqgeNwOzUQHl6ZRrAzFTZvml9hjjK
pNlQAm1vXTtVQJT0A7MrVInEAFmSbiUp3gdskiJHK6EoYT4VqJ44tvaNiqd8WjiiWdAucGZeU0cr
xbVMSlidvKilRJoBzQuneW72C7P11WWX5jsdgtFzw0g3DWb4VAEPoc5scyE3DCurcmowoN8FF6wT
QJnGT1GXoK8Fo67ovWH98/my0pA8G3rI7I3UJ6OSrYmicl/s/7t/ICkZUbyITM8zgYYqsBsm18um
WjZR7l1kQoSA8tOmP82ddl2Nz4Gr4Lm+8h69JPZWaVdAa6NKgIRKGQ0Xz73YP+h//mQIhpc6F4qC
zrXuRWv8oUWiWcEPR9EpKlt77bnShp4P/zVbuP8znSMUTjNboU8AieU886PsGwDErGYkQIriFZxD
8JkHvQVYqbGmtRSOIHH5G1kxTPbK0C7sDD0Ug69Qced+nD2WTNNOrDCokKdrri1ECuD3w1tr4SJD
zS61wdqFnqyc9SX+WzbMUz5SAzC+1sN+Smn7vNDbhddUwSyieYjhjLWZaUiPOhwrg4b8auhSH0PY
dh3qwJ0D97KGInippd6CZS8pyrhTfyCbsxVQExO6tOHCD5h9Qkb4rszFtvdLY0Z68gPWCOZ0tZwb
aKwxeiCkpNybxTpV6iklUQrphVmsSxQcbiyl2SCZ5F2hQBMqvnfeasmy88fxlNJoNqOlBJsj8NzI
SIkkEHBvtjoFkVJeQ9QDdGwokTyKbOusy+oK/uUcsEydXJaDP1xkbpQucVIdExPcPE7gSzd6rcCA
2aozkmjEZ+VOP4vi4bFHQeGW7sW5qVbexrJyaVVkzAl1vWNfIiKQ6GVxLYemvSoILRC8Vcxb9KeA
XLpKg65wGJ+VenxZ6jrOmpmcVRD38SoMe4Z5wBsxaAX2ss+4RRF6OpV9JVh3QDokCUL5smL6oyk9
f1mgznAlUyqbdGaKPJxdbpxgmJtq+yWGymVGe0PflElya+T5pe4H4WYUxSlzc4QognO0VC45cVVr
id9sl0Z+hQyDOfccS7nWvRsEdvJ56/jul6aML6xM8b6n2aKyOopuDKPMslwXM7RKmzl3y9dUgu05
jgDvRV0uTc0+KlapeR+YFea97YZz3isKlXRRdPgBt/aL2yhYR6qG9pYHV35elJcabPKrAQogSoF4
V1XvvtmN+XlQ0XHKCwWGzMHzllmsNvOuQw+wFacEquESImuDDEUzzjoEwEyS21Cz3fO2v1IHZDE6
t3VReHCgr8gMuIHRgp7SEWyRRy/6G6ju8fhIQAFx/aKmMbLVXaSvTDOUNlaeoC4cLmwYphaWgf+H
3yHepDH1E2SZ5lVnu1+KzNlKluojb2PdQKBRbBi4uFciXTlTOhVCMmp04K+ke9jn0xtFCDRoLGuW
5gy37ZNPNc3dddUY51SK3KsaYDMqGQ6GWrj5kklS+RzFevk80gLlvJSjdEI/FiqPUka1ev/k/nfa
RG/OrdtkIHrTjPLa02Tvtm3DcgGgi/p7TwiA0jqRSRJX142tVWtcYTRJO8jvZnWq6ZvU6cQ8NtCF
sGMtQUauoxMg6pbqSIJIrnWnZAiyaAFljAFVgZQJrnlO+rNqW+POdoS9you4n5kwvRiURcHYIWhv
oUvOHCZKI8wayesMBhktctQpmAJzPMc33qD8IXd/BEi8zkSEYowmwk0pI1Rjml7KbdBJUwkpdnTK
CD0xWDJ56LyAl9jnbuRqMXIqCiOBQ2Rn+as2MMJpnHqPvgCNafYzVUvOaefDquvrySLWbEZSL20S
sgmajGh85KH3IIwREiFJ/WmAkkPtGfbKKkcGCbU21rL7OWvq/nT/wH10M2jBgyZZWFLwuphdSi3D
KIFZt9Ts9z+l3VjDz0Z0SkLdAGFfNz2TSfpntnBQJzANht9KnV2JLEqa3pC2p00kTYnGTgel9M+a
ZmzKkfdDQKTXqTRrLGWit41CLwitGgZ3AxIM6ieW2BgJ94aMaZZdqVvYHhqawjNh1IiidVmQhKi9
cdu3xgNql0CrjL19Ve7avNOXwH+v26Jvph3mGmW07tIPXGpSDYN+JdssmmCS1n5COon9KkVL9l9D
fyJKYjyUAudevYtzrVubWnkmDS29KkL1mRHrTJBRjc7d9IdehOD4VXtFFQ6wca31q9BaooiEao8h
IGmCHu/Uyuz7bDD9ax8sm6W7u1rLDRBhXHGnS8G8qbCOpGQTOSrcc8VIGIBGS3AawOYMug0d8xhR
xxVZrAuuf5JjOSeZ78DWn3eQ3cBrRKEpBF4MGlWmFDGRQ/uzaCT1rI2k266QxwrIBGCyMbdNivtw
ibv0yZCrQywWQtjiW0MuuQ58CutKhIlqONwokTaTmpHyDnb6oZRDGP+R21UDRkvbMGeohTJYr/an
pJ0TrYfYWyhw0Xflkir/0jW0m4yW1lQf4CySagZL6nSiV749r5GpoQxieMtYoo+hZxoK1O0aPZdo
qpjwCjmSQMhDBSQbFeeVVgBIgr+d5q2z9LJoSUvBmnpxZszV7oHSnES2RknPIAylvmi65DvWkD/K
FIniyKSEm48lny6GzyjbmqHqwWxwPXi9thpC+Uph0nzJ5Awy5Yl14ccaNCaq58xqCVR+2tbTNC1o
YyvogamFO6cY0kwSdGu9AWnFxqj5bBbMKFAvTZLM2OUadN6mHV4L8mwSH6ZJpRE8ysS3C8rTUmD/
0p2vsS0zQ6rYLUSM6FzH4aAjHpU0DMh2/rwzZx3iwFMWo5kSqgx1Z+l1EzrOQsm+lxTDVzCArlIP
wZXYgAUK+cxKdR4LQ9rprojmjQN8ncDvm888D/SwBNdaRCstN8mDfM88lfNMW2Ag7j00o2XVQuPP
cL62sTHMgmakNy6oErQlcw1IRGnLIqFPU8XmKpLF3E7EZ8d1v9rFqDAlkHFJoKqZ9b2vzFLbxyqQ
rXp+ik90aKYKB6GTvGFSBmpjsKo0J4R6YfbB58pDeB6Cm5ugqB8AVnMUf7Q+0UJO20lFA+jMSTIT
S7GwRgYpv54P8h9D4VPC9/Oc5QFuZFa/GOzGR4PZmJluHJ6RwBtd+2BnY4mDjvSs1cJpUOQxmGuX
MN2fGoG8pCOMx4s6hrOUfqNQolgwRnavd0zKtmX0WTeKbASMkA3pBM12lgOJAxU5CyPjeoCFrZcb
A3tgqaeIRc57A35lWxXFlLpzO+sdDWOBFA594R960MuzokDlxeg1fUlxmpIH9OSaI5Y0X7Hxff7I
iBi3h1U+yk6pMrsKnUwVeBnqOwoCthSBWvJx2yQAHxoKGbK1gNbmXorTa3uwloATqlVZtfJpnjWI
wsBvfdXIZ8EYSFL8glOMofqFQ1WbRlxXMAKmBLcdKfxZm84Es3OzntD7VNgBMalhh1Mma4AptwbT
2Uaunep+wQnKh6+mW1X3ge/pl4bXXNYjc7xaOitbb8O7CP1pomDwo5uW2V4Ky1mwhMcKvUWZIB5u
Tqgyie1U000Xdbxm0DLblPkS+dR7+E+2RpRmK6s3V3BDmpdZWiO5XSDmBIX5Qo5ILGKV9AmU3aU/
NGdxLbrbmJYhcgXV3eBKzpmnJdZGqz3iK8g+hO0s4Wiyl5lJoJTFZUDJSZAHM/tdx5nKWcznaWnQ
zh8Jf+gbcP5q5T5y2m4OqcEsCcG0NJp7iwjwrgaZMyNpTkYm2wu9ttplr4p8LmfxQzI0pBhBiZqY
ZG0Z2VIhWRfyZ9UdnCkoZRR+w3KVQQNfh1ZOw727Sgi4Tj0o3jXN/pKOzQ5Hdb+JLv0St4UyobkG
gkDxHtSUT5M2aHJao3JeOEDQUgVmMoeqCVEEQ7mS3UxeJmbczYgAq5WfSQulmUde6C8SG11Oy9UA
amT21KbUNIWQQ6YVTJcInERxp7sQspn1g5bL4bJylHM9NayN8JsVapfRurAyCJ4EDL5eKpaqErVz
oeOh6SFZ0FshrFR7GaP5/PkEwrsIzSgXsIBsldSsarChufhOP7qa0h68trDFS2FFSFoZeTaVy4L5
wwSe8sDoL+JIsqch8MB5QfXS1zM6XJ127Srx0hBkonEOF15QzHQf61ZrBD+9g6wirUV17tp5RdCr
LGvfvqkLXT51XOj13M4y5gymTss8PodBy13C8QABQQ5/mGSO8mM1bUn64YoXq2if4XRhbTMXcGB8
dRq+OY/hCOhnMuYMwrWM5ZxaPk1RCrqhXkXroeG0w7DO2D5VSGJoKoKzMihXMPt4p2IOik2O6GeC
5vA+Z3U+qWRCkZTOzVRmLpWZ+5B6gdn0uBpDrPXEVRaqXECROzAeZaMTcmZ7wVloVuukKf4oTDRr
m7E3qMmtNdWd4Efv9/kka8X3TkdOuLbQNI16MnR0cWcVlLq5m0fouKKqaHWaibqM564lKZRunXxp
hfqs8E06hhqzI4ZpFtNkZ0rJ1O0ybZMipTZjREWbJMh5hYaurjKodviWLlFeR0y3wHkzPTNFHwPy
N9One9ZSbG3teU9nrSqRyvWMjBPqVYSFpY8iowTUu1OYNctJr0twK8z71+sAnj9TIi1yVVriEHx2
SP2NlRzT8xd+TPLpmtpcLUL71KJgfMUQ1Z3MVBoSvepF1GrSwqqI4AI1d5ZKrsyNP8AFKEARyWU0
+utSF3wly7bwrra8cAr9Rw59CloejAwq/ir2Y5cOiD+6jZJJars9xYFeNFG11EhLL3X4I+jWlxu1
gN0nMlxGaOts0xjFeZM71UKkcB01aXSRDwr556AAuFRhfK6YJZ8UfTcqfyL4Zrqlh/NC09Fp8nuz
51axpOg+k+ts4Tkt9XLIQ4fSU2cpcxkzvdGHi5qdY56mOtVM3jorm2Iy2BakTj3aqolfr5mLWblo
bAg7V8lwJWVKQaKg9UDuGhQhdKYamCrbZexqZLqawCywkXtUIgIlTlHKMfurVpcJOhF9mVt1vmFq
oUKWABF1hM7mgixsqqoZgw0muuA2QJKLAvjOsukNZARVs5tVQUUKKiwHctTPsBuVsnppplIw6xwZ
4Z6OCRKvMSd1nYuFqlF277uRXBOJgIUFLaHLqOBtbKtnYcG+5UoA3YdsT7OunpdS88Vn+6ayqw9g
X4pZ4NqjDOe9PgTfldoD9VbUuN7g9cP+uebwhf1zUiTneATIcyxgcHNQml+6EcnvjxC9ANkHsLzj
j/sn9w+5aQXTsjTgayqSYpkyorkHx+1xjNKgVM9guZ9PmiOIMx95jYm0+XH/m6XDOfMqmuyw1ZB/
Q5RVTJywQLdyhNrFyXDmpLjJcA9I3b+zt7+c/Y9ynMRrsAc4EHCoPx/ypgeD+/P/Zk8c6hvBw08Y
7aDLNwX6FQtNT/WlpJbLn4jUnM9PBAjovFIza7pHpO6vVtlzWex/3D/sYapmDc4s9wPCejCXsQoB
Tjxue8vtH8Vhv9rjY2mr3uahiBd7rCNqope2YVAKHZGP+6daS6SL0tVutVFyOdQhnXLDMF37VFgr
ivBDvEwF2LbGoc2ax4jPDvrj/s/3mMdMs4qlktyVmqB6AkAO2B8jD/sZyv//2J3nTzAy4pFT+xUj
7zvqN7uyjqryhYxufPWKYLO6g1bn3/mlv1/o026/6F2f7f7zP7Z/hQZSIfFjRvYADbS/qP0V/90a
0ZZrrh9ZXDNOhAZ5n8msqG3JmsEYc5Qm7vPLtKpPkIEAzwBDORQBsmDclDd8tUl/tQ1//wmf9vPv
f+fvPsHTBq0fEccQe5zSUbug2Cf0B3Rl/KDo0O8/5etdUHT9hFf1keJw1KX4YDsA8/qRx0BoyCPa
9niiGAM0xDit/noDQIYBCbPYaWNEC4CG+j/ahIe0ZvKH29H10wOQG/z2/2wP3qzw81YQ9olm67YC
N7rNuD4KF2/2wDqx2SRLfXWrfLSDoD0dzie5lz+N1P/CHnAQVJvuMePPBuoe3PCHm6AoyolhYCZ0
U9iwwsvYiw+2CfJ4zUeZA6Ge0L3TZRWWMyzC/rS/vhssIJSaLBATBeDBbowQyo+1CToY3GM3wTwB
+AetCJ0Bbi4sw9uTYJ8YAKZUEFNC6KATP9omQCL79MUccTtwz+MYQLwyl4RhGN3f65OABs6JDuBC
EcBDdXVPZfuxToKAsfdoo6CcaIYKHgLPiJ6QDBjo9SbY9okQgvsBGJABw9v/mXP4y0hJ0UzlWKOg
aSfCAg/CWUBMBduAv3m9C4qinRh8dlorNpw0ssYufayjQNpnHBsoaOJkxCErKrbB4qYfo6GDXVDl
k/EVkNKqTGP44+3CqLD2D0OFN+fpVaignozU1hh/8L0jTv6Nl7QEvNgjME4hYMB0fjwHoRDtPx3Q
f984auqJTAjAJ5SfYuO3uQO7QFBpoDmjApT7iJEzp/TYO0JYUJbDcK6j3zSid0c/+PqOsC3shkxY
baqgJdmGD+cn6bhZx1pHIZ9QZCBcMPmgMhp9b3cB/XWd4WKyKxwJyjQfLmRC/X2U/DoucDRPCAJU
fK4qEPRCyPHwLFj6iWoRWGMXAc9+RE8pcPRHB03EA3x+Tj0zd78LmsYcwrT4FRtOjY94FkiBlaPt
ApEhfE26QYBsWMCk3/gI0z7BarIHtHzFWHJ4ugU/UGWFXRj5AI66IzQTTwijDGhkfOHvAmiZ2BJA
BEIN7Pm+8PDRoiYS4iN3QXAWqBvYELioaHLhJQ7tgo3dgAVDxRs9lZ8+3Fkg1lGPTiN00mZBQvkq
Y3ztKUmrBa9jhqkucEM8v+EHuiOEDinRsWeB7xqCEcugmkYS8UsEbVonHBRE+lAJpJTxAT2lQIf1
WOs42gV04mz4rLR9eEgh+/VZIEonj8AX4Sg0HkZP+rHsAsZxFKk6yjoSOxqaOiYI1NyopbyNmiyZ
Egu+CAO5L7H8b2rP/+C2+bOdMfX86HHfyPB35e/6HX/1Cy8F/F9ffy7ejxX6sTR78ItjX+PpvX/2
Of51kGztGwyvXnxpOOzf5/nPnz/gr2998F4vn+rlyZW/K7bFg9fvX+ifL/NiG9MM+a9o+30bb19z
p1H/whb/vJJf2jF/fv//w8Jl+GbdkWHo6HULH2WEw4Vxsu+xcLhNAGy/rLRvtOzbDMde8hRsy4+0
SPyDq36qVx69dhqlxfYxfX3VT0XA41dOkt1D5T/U1cHiSFi9/P+3zbp/dDpmu2jbbovdy0rjZlvW
WGo89rJnflkV/kP1Kf3xaZpCy/H9cNvRCH2HU7hg1/3Hg+9TUagUHn/9y11auIeX/Fy+OXZnVuy4
779c4as+4rELrx+33sEBfK49Hr0uQgAoBx7ekYRK73D+1smjv31jReD4f4fvb522h8fiqep07F6c
/Wqbngo5Ry/MAvVD2B+ci6e6wLFLb5huL3/Z5qfKy7Frn2/95MB6UIF+D/dyvi36aJs8vt4Olfic
WOz4Sy7L7YNXl7uqOjjTY23kHTzuuf8AreH2sEWsAP9/h0v38QXlG13E51mMo7fFL8vxH0piLxe6
j6Cok7zD7XjO0mldvF16HCI5+sLRY39jQ0ZqNPv4lS9234vtm+iJ9vw4qHLsRV/smu2h31JpY71D
+HSxaz+ttnFWev6hW2f9MZM5/sLbT6e7otz1L2vtTwk42Xda/HzX+Q8Hboyk/T08+rgzX8EHvrnu
sS919KZAkOp9mm6LFE954Haey3nv8wa/aqI+18mOXf4SnMbLLuy/To3T8vLEvx9dXoYREclhVkM7
ZqxpHX3Fxc59O4WzbzEeu/DVLknKPmq2b9IEOHXVd7juGy993H1al7/4NqY+KO8ce/W3e+3c3x3E
UT33Hb7Spzf49SC+iPP+9fDgP8pH7tj9XVnuDkKK5wLgsXtzt4NC72WLx1P+PJ9w7Lr31dY7WPap
j3Hssp93RYxnO1gZV/wODvOzT2bz5ng/lxePvegvW/xO4sKXdXjd+6rd0YvvyurTby/+qR529Pp/
x2B/5MH+0qcxG3OwKwbs6S9P/JWR/V2l6c8Z2F/rTy+zrb/7s8Pi2vgbD9FuW/zrvwEAAP//</cx:binary>
              </cx:geoCache>
            </cx:geography>
          </cx:layoutPr>
        </cx:series>
      </cx:plotAreaRegion>
    </cx:plotArea>
    <cx:legend pos="r" align="min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_xlchart.v1.5</cx:f>
      </cx:strDim>
      <cx:numDim type="size">
        <cx:f>_xlchart.v1.6</cx:f>
      </cx:numDim>
    </cx:data>
  </cx:chartData>
  <cx:chart>
    <cx:title pos="t" align="ctr" overlay="0">
      <cx:tx>
        <cx:txData>
          <cx:v>ABC Diner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en-US"/>
            <a:t>ABC Diner</a:t>
          </a:r>
        </a:p>
      </cx:txPr>
    </cx:title>
    <cx:plotArea>
      <cx:plotAreaRegion>
        <cx:series layoutId="treemap" uniqueId="{6F4DFB20-5738-4696-BB75-57F5F994A340}">
          <cx:dataLabels pos="inEnd">
            <cx:visibility seriesName="0" categoryName="1" value="0"/>
          </cx:dataLabels>
          <cx:dataId val="0"/>
          <cx:layoutPr>
            <cx:parentLabelLayout val="banner"/>
          </cx:layoutPr>
        </cx:series>
      </cx:plotAreaRegion>
    </cx:plotArea>
    <cx:legend pos="b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9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effectLst>
        <a:innerShdw dist="12700" dir="16200000">
          <a:schemeClr val="lt1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effectLst>
        <a:innerShdw dist="12700" dir="16200000">
          <a:schemeClr val="lt1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13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2"/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2"/>
    </cs:fontRef>
    <cs:spPr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  <a:ln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2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2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2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2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2"/>
    </cs:fontRef>
  </cs:dropLine>
  <cs:errorBar>
    <cs:lnRef idx="0"/>
    <cs:fillRef idx="0"/>
    <cs:effectRef idx="0"/>
    <cs:fontRef idx="minor">
      <a:schemeClr val="tx2"/>
    </cs:fontRef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</cs:hiLoLine>
  <cs:leaderLine>
    <cs:lnRef idx="0"/>
    <cs:fillRef idx="0"/>
    <cs:effectRef idx="0"/>
    <cs:fontRef idx="minor">
      <a:schemeClr val="tx2"/>
    </cs:fontRef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2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2"/>
    </cs:fontRef>
    <cs:defRPr sz="9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4/relationships/chartEx" Target="../charts/chartEx2.xml"/></Relationships>
</file>

<file path=xl/drawings/_rels/drawing10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347662</xdr:colOff>
      <xdr:row>1</xdr:row>
      <xdr:rowOff>119062</xdr:rowOff>
    </xdr:from>
    <xdr:to>
      <xdr:col>9</xdr:col>
      <xdr:colOff>728662</xdr:colOff>
      <xdr:row>13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C53972-EE25-4C84-9CE8-4709C6C054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</xdr:row>
      <xdr:rowOff>14287</xdr:rowOff>
    </xdr:from>
    <xdr:to>
      <xdr:col>10</xdr:col>
      <xdr:colOff>47625</xdr:colOff>
      <xdr:row>12</xdr:row>
      <xdr:rowOff>138112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D3BDAA-CBBF-470C-A055-66B88C0BB4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</xdr:row>
      <xdr:rowOff>14287</xdr:rowOff>
    </xdr:from>
    <xdr:to>
      <xdr:col>10</xdr:col>
      <xdr:colOff>47625</xdr:colOff>
      <xdr:row>12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0568F4-17EE-4E89-B091-0D0656E47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</xdr:row>
      <xdr:rowOff>14287</xdr:rowOff>
    </xdr:from>
    <xdr:to>
      <xdr:col>10</xdr:col>
      <xdr:colOff>47625</xdr:colOff>
      <xdr:row>12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159263-013D-4D57-B666-A0CD274503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138112</xdr:rowOff>
    </xdr:from>
    <xdr:to>
      <xdr:col>10</xdr:col>
      <xdr:colOff>419100</xdr:colOff>
      <xdr:row>13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B07878-605A-4A2E-A2EA-F775FDD37D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556845</xdr:colOff>
      <xdr:row>0</xdr:row>
      <xdr:rowOff>368544</xdr:rowOff>
    </xdr:from>
    <xdr:to>
      <xdr:col>8</xdr:col>
      <xdr:colOff>256443</xdr:colOff>
      <xdr:row>15</xdr:row>
      <xdr:rowOff>49090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0D9D88-29D3-4B34-AD25-3C9742E646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0</xdr:row>
      <xdr:rowOff>228600</xdr:rowOff>
    </xdr:from>
    <xdr:to>
      <xdr:col>13</xdr:col>
      <xdr:colOff>142875</xdr:colOff>
      <xdr:row>10</xdr:row>
      <xdr:rowOff>228600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C437232-DC14-48CE-BBD8-803127A570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157162</xdr:colOff>
      <xdr:row>2</xdr:row>
      <xdr:rowOff>166687</xdr:rowOff>
    </xdr:from>
    <xdr:to>
      <xdr:col>8</xdr:col>
      <xdr:colOff>23812</xdr:colOff>
      <xdr:row>14</xdr:row>
      <xdr:rowOff>42862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2E8B9D56-26DE-432C-80DE-2183A8CF51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43312" y="642937"/>
              <a:ext cx="4572000" cy="2733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681037</xdr:colOff>
      <xdr:row>1</xdr:row>
      <xdr:rowOff>76200</xdr:rowOff>
    </xdr:from>
    <xdr:to>
      <xdr:col>8</xdr:col>
      <xdr:colOff>223837</xdr:colOff>
      <xdr:row>12</xdr:row>
      <xdr:rowOff>200025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A3583FF6-B587-4524-8215-84BB12EA005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71837" y="31432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342900</xdr:colOff>
      <xdr:row>1</xdr:row>
      <xdr:rowOff>72628</xdr:rowOff>
    </xdr:from>
    <xdr:to>
      <xdr:col>17</xdr:col>
      <xdr:colOff>684238</xdr:colOff>
      <xdr:row>23</xdr:row>
      <xdr:rowOff>8500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8F53F16-D10F-4D1E-90CC-7A630A965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2900" y="310753"/>
          <a:ext cx="7885138" cy="51746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87313</xdr:colOff>
      <xdr:row>1</xdr:row>
      <xdr:rowOff>9525</xdr:rowOff>
    </xdr:from>
    <xdr:to>
      <xdr:col>9</xdr:col>
      <xdr:colOff>733425</xdr:colOff>
      <xdr:row>15</xdr:row>
      <xdr:rowOff>80962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BBE54160-B7CB-4F4C-8D30-AEA9B79CB10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87638" y="247650"/>
              <a:ext cx="5675312" cy="34051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mmy Stephens" refreshedDate="43518.667322569447" backgroundQuery="1" createdVersion="6" refreshedVersion="6" minRefreshableVersion="3" recordCount="0" supportSubquery="1" supportAdvancedDrill="1" xr:uid="{65486A36-B81C-40AF-AC40-119A5266CFA3}">
  <cacheSource type="external" connectionId="2"/>
  <cacheFields count="0"/>
  <cacheHierarchies count="4">
    <cacheHierarchy uniqueName="[Table5].[State]" caption="State" attribute="1" defaultMemberUniqueName="[Table5].[State].[All]" allUniqueName="[Table5].[State].[All]" dimensionUniqueName="[Table5]" displayFolder="" count="0" memberValueDatatype="130" unbalanced="0"/>
    <cacheHierarchy uniqueName="[Table5].[Payroll Expense]" caption="Payroll Expense" attribute="1" defaultMemberUniqueName="[Table5].[Payroll Expense].[All]" allUniqueName="[Table5].[Payroll Expense].[All]" dimensionUniqueName="[Table5]" displayFolder="" count="0" memberValueDatatype="20" unbalanced="0"/>
    <cacheHierarchy uniqueName="[Measures].[__XL_Count Table5]" caption="__XL_Count Table5" measure="1" displayFolder="" measureGroup="Table5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5" uniqueName="[Table5]" caption="Table5"/>
  </dimensions>
  <measureGroups count="1">
    <measureGroup name="Table5" caption="Table5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4144DD-4E06-4720-A50F-5D0705CF5292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showHeaders="0" compact="0" compactData="0" multipleFieldFilters="0">
  <location ref="A3:C20" firstHeaderRow="1" firstDataRow="1" firstDataCol="0"/>
  <pivotHierarchies count="4"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Improving Communications with Effective Visualizations.xlsx!Table5">
        <x15:activeTabTopLevelEntity name="[Table5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Xtreme Sample Database 9" connectionId="1" xr16:uid="{00000000-0016-0000-0100-000001000000}" autoFormatId="16" applyNumberFormats="0" applyBorderFormats="0" applyFontFormats="1" applyPatternFormats="1" applyAlignmentFormats="0" applyWidthHeightFormats="0">
  <queryTableRefresh nextId="14">
    <queryTableFields count="2">
      <queryTableField id="1" name="Order ID" tableColumnId="1"/>
      <queryTableField id="2" name="Order Amount" tableColumnId="2"/>
    </queryTableFields>
    <queryTableDeletedFields count="10">
      <deletedField name="Payment Received"/>
      <deletedField name="Shipped"/>
      <deletedField name="Courier Website"/>
      <deletedField name="Ship Via"/>
      <deletedField name="Employee ID"/>
      <deletedField name="Order Date"/>
      <deletedField name="Ship Date"/>
      <deletedField name="PO#"/>
      <deletedField name="Customer ID"/>
      <deletedField name="Required Date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Xtreme Sample Database 9" connectionId="1" xr16:uid="{E778EA4A-80FA-4E85-A6D4-DC042732B491}" autoFormatId="16" applyNumberFormats="0" applyBorderFormats="0" applyFontFormats="1" applyPatternFormats="1" applyAlignmentFormats="0" applyWidthHeightFormats="0">
  <queryTableRefresh nextId="14">
    <queryTableFields count="2">
      <queryTableField id="1" name="Order ID" tableColumnId="1"/>
      <queryTableField id="2" name="Order Amount" tableColumnId="2"/>
    </queryTableFields>
    <queryTableDeletedFields count="10">
      <deletedField name="Payment Received"/>
      <deletedField name="Shipped"/>
      <deletedField name="Courier Website"/>
      <deletedField name="Ship Via"/>
      <deletedField name="Employee ID"/>
      <deletedField name="Order Date"/>
      <deletedField name="Ship Date"/>
      <deletedField name="PO#"/>
      <deletedField name="Customer ID"/>
      <deletedField name="Required D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B43F94-F43D-43BC-B1DC-E66A481F4E26}" name="Orders" displayName="Orders" ref="A1:B2193" tableType="queryTable" totalsRowShown="0">
  <autoFilter ref="A1:B2193" xr:uid="{00000000-0009-0000-0100-000004000000}"/>
  <tableColumns count="2">
    <tableColumn id="1" xr3:uid="{00000000-0010-0000-0100-000001000000}" uniqueName="1" name="Order ID" queryTableFieldId="1" dataDxfId="2"/>
    <tableColumn id="2" xr3:uid="{00000000-0010-0000-0100-000002000000}" uniqueName="2" name="Order Amount" queryTableFieldId="2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B1166E-0323-49C8-8906-66A71BAAAAD1}" name="Orders5" displayName="Orders5" ref="A1:B2193" tableType="queryTable" totalsRowShown="0">
  <autoFilter ref="A1:B2193" xr:uid="{00000000-0009-0000-0100-000004000000}"/>
  <tableColumns count="2">
    <tableColumn id="1" xr3:uid="{624D7F2D-F428-45F6-91EE-7500A1CF5293}" uniqueName="1" name="Order ID" queryTableFieldId="1" dataDxfId="1"/>
    <tableColumn id="2" xr3:uid="{D6BA4E1D-C71C-4A26-BA73-8DBB83A32396}" uniqueName="2" name="Order Amount" queryTableFieldId="2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A572359-5319-4D31-B977-EED3B87B744F}" name="Table5" displayName="Table5" ref="A1:B24" totalsRowShown="0">
  <autoFilter ref="A1:B24" xr:uid="{521A915C-C6FF-460A-8EAF-4918911D094E}"/>
  <tableColumns count="2">
    <tableColumn id="1" xr3:uid="{1F8BDCB6-DB5E-48D9-B2E4-A49331C55BB3}" name="State"/>
    <tableColumn id="2" xr3:uid="{E7B3AF7D-74C7-4D95-8132-20B18B61BCB1}" name="Payroll Expens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B2:C8"/>
  <sheetViews>
    <sheetView tabSelected="1" workbookViewId="0">
      <selection activeCell="G23" sqref="G23"/>
    </sheetView>
  </sheetViews>
  <sheetFormatPr defaultRowHeight="18.75" x14ac:dyDescent="0.3"/>
  <cols>
    <col min="3" max="3" width="13.69921875" bestFit="1" customWidth="1"/>
  </cols>
  <sheetData>
    <row r="2" spans="2:3" x14ac:dyDescent="0.3">
      <c r="B2" s="4" t="s">
        <v>0</v>
      </c>
      <c r="C2" s="5" t="s">
        <v>1</v>
      </c>
    </row>
    <row r="3" spans="2:3" x14ac:dyDescent="0.3">
      <c r="B3" s="2" t="s">
        <v>2</v>
      </c>
      <c r="C3" s="3">
        <v>1318415</v>
      </c>
    </row>
    <row r="4" spans="2:3" x14ac:dyDescent="0.3">
      <c r="B4" s="2" t="s">
        <v>3</v>
      </c>
      <c r="C4" s="3">
        <v>910641</v>
      </c>
    </row>
    <row r="5" spans="2:3" x14ac:dyDescent="0.3">
      <c r="B5" s="2" t="s">
        <v>4</v>
      </c>
      <c r="C5" s="3">
        <v>854433</v>
      </c>
    </row>
    <row r="6" spans="2:3" x14ac:dyDescent="0.3">
      <c r="B6" s="2" t="s">
        <v>5</v>
      </c>
      <c r="C6" s="3">
        <v>849836</v>
      </c>
    </row>
    <row r="7" spans="2:3" x14ac:dyDescent="0.3">
      <c r="B7" s="2" t="s">
        <v>6</v>
      </c>
      <c r="C7" s="3">
        <v>1386040</v>
      </c>
    </row>
    <row r="8" spans="2:3" x14ac:dyDescent="0.3">
      <c r="B8" s="7" t="s">
        <v>7</v>
      </c>
      <c r="C8" s="8">
        <f>SUM(C3:C7)</f>
        <v>5319365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F705E-385A-46FD-9A69-1879FEE7F41A}">
  <sheetPr>
    <tabColor theme="3" tint="-0.249977111117893"/>
  </sheetPr>
  <dimension ref="B2:C7"/>
  <sheetViews>
    <sheetView workbookViewId="0">
      <selection activeCell="B2" sqref="B2:C7"/>
    </sheetView>
  </sheetViews>
  <sheetFormatPr defaultRowHeight="18.75" x14ac:dyDescent="0.3"/>
  <cols>
    <col min="3" max="3" width="13.69921875" bestFit="1" customWidth="1"/>
  </cols>
  <sheetData>
    <row r="2" spans="2:3" x14ac:dyDescent="0.3">
      <c r="B2" s="4" t="s">
        <v>0</v>
      </c>
      <c r="C2" s="5" t="s">
        <v>1</v>
      </c>
    </row>
    <row r="3" spans="2:3" x14ac:dyDescent="0.3">
      <c r="B3" s="2" t="s">
        <v>5</v>
      </c>
      <c r="C3" s="3">
        <v>849836</v>
      </c>
    </row>
    <row r="4" spans="2:3" x14ac:dyDescent="0.3">
      <c r="B4" s="2" t="s">
        <v>4</v>
      </c>
      <c r="C4" s="3">
        <v>854433</v>
      </c>
    </row>
    <row r="5" spans="2:3" x14ac:dyDescent="0.3">
      <c r="B5" s="2" t="s">
        <v>3</v>
      </c>
      <c r="C5" s="3">
        <v>910641</v>
      </c>
    </row>
    <row r="6" spans="2:3" x14ac:dyDescent="0.3">
      <c r="B6" s="2" t="s">
        <v>2</v>
      </c>
      <c r="C6" s="3">
        <v>1318415</v>
      </c>
    </row>
    <row r="7" spans="2:3" x14ac:dyDescent="0.3">
      <c r="B7" s="2" t="s">
        <v>6</v>
      </c>
      <c r="C7" s="3">
        <v>1386040</v>
      </c>
    </row>
  </sheetData>
  <sortState xmlns:xlrd2="http://schemas.microsoft.com/office/spreadsheetml/2017/richdata2" ref="B3:C7">
    <sortCondition ref="C3"/>
  </sortState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C8A50-4D52-4764-A4ED-AD26EA855D95}">
  <sheetPr>
    <tabColor theme="3" tint="-0.249977111117893"/>
  </sheetPr>
  <dimension ref="B2:D6"/>
  <sheetViews>
    <sheetView workbookViewId="0">
      <selection activeCell="B2" sqref="B2:D6"/>
    </sheetView>
  </sheetViews>
  <sheetFormatPr defaultRowHeight="18.75" x14ac:dyDescent="0.3"/>
  <cols>
    <col min="2" max="2" width="10.5" customWidth="1"/>
    <col min="3" max="4" width="11.09765625" bestFit="1" customWidth="1"/>
  </cols>
  <sheetData>
    <row r="2" spans="2:4" x14ac:dyDescent="0.3">
      <c r="B2" s="4" t="s">
        <v>10</v>
      </c>
      <c r="C2" s="6" t="s">
        <v>8</v>
      </c>
      <c r="D2" s="6" t="s">
        <v>9</v>
      </c>
    </row>
    <row r="3" spans="2:4" x14ac:dyDescent="0.3">
      <c r="B3" s="9" t="s">
        <v>11</v>
      </c>
      <c r="C3" s="3">
        <v>849836</v>
      </c>
      <c r="D3" s="3">
        <v>1393286</v>
      </c>
    </row>
    <row r="4" spans="2:4" x14ac:dyDescent="0.3">
      <c r="B4" s="9" t="s">
        <v>12</v>
      </c>
      <c r="C4" s="3">
        <v>854433</v>
      </c>
      <c r="D4" s="3">
        <v>1141736</v>
      </c>
    </row>
    <row r="5" spans="2:4" x14ac:dyDescent="0.3">
      <c r="B5" s="9" t="s">
        <v>13</v>
      </c>
      <c r="C5" s="3">
        <v>910641</v>
      </c>
      <c r="D5" s="3">
        <v>946429</v>
      </c>
    </row>
    <row r="6" spans="2:4" x14ac:dyDescent="0.3">
      <c r="B6" s="9" t="s">
        <v>14</v>
      </c>
      <c r="C6" s="3">
        <v>1318415</v>
      </c>
      <c r="D6" s="3">
        <v>996482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E1F23-CF24-436A-A6C9-7A1BB7F0288C}">
  <sheetPr>
    <tabColor theme="3" tint="-0.249977111117893"/>
  </sheetPr>
  <dimension ref="B2:D6"/>
  <sheetViews>
    <sheetView workbookViewId="0">
      <selection activeCell="K19" sqref="K19"/>
    </sheetView>
  </sheetViews>
  <sheetFormatPr defaultRowHeight="18.75" x14ac:dyDescent="0.3"/>
  <cols>
    <col min="2" max="2" width="10.5" customWidth="1"/>
    <col min="3" max="4" width="11.09765625" bestFit="1" customWidth="1"/>
  </cols>
  <sheetData>
    <row r="2" spans="2:4" x14ac:dyDescent="0.3">
      <c r="B2" s="4" t="s">
        <v>10</v>
      </c>
      <c r="C2" s="6" t="s">
        <v>8</v>
      </c>
      <c r="D2" s="6" t="s">
        <v>9</v>
      </c>
    </row>
    <row r="3" spans="2:4" x14ac:dyDescent="0.3">
      <c r="B3" s="9" t="s">
        <v>11</v>
      </c>
      <c r="C3" s="3">
        <v>849836</v>
      </c>
      <c r="D3" s="3">
        <v>1393286</v>
      </c>
    </row>
    <row r="4" spans="2:4" x14ac:dyDescent="0.3">
      <c r="B4" s="9" t="s">
        <v>12</v>
      </c>
      <c r="C4" s="3">
        <v>854433</v>
      </c>
      <c r="D4" s="3">
        <v>1141736</v>
      </c>
    </row>
    <row r="5" spans="2:4" x14ac:dyDescent="0.3">
      <c r="B5" s="9" t="s">
        <v>13</v>
      </c>
      <c r="C5" s="3">
        <v>910641</v>
      </c>
      <c r="D5" s="3">
        <v>946429</v>
      </c>
    </row>
    <row r="6" spans="2:4" x14ac:dyDescent="0.3">
      <c r="B6" s="9" t="s">
        <v>14</v>
      </c>
      <c r="C6" s="3">
        <v>1318415</v>
      </c>
      <c r="D6" s="3">
        <v>996482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B8AD-A239-48DF-AB8D-EAF016C2E1AB}">
  <sheetPr>
    <tabColor theme="3" tint="-0.249977111117893"/>
  </sheetPr>
  <dimension ref="B2:D6"/>
  <sheetViews>
    <sheetView workbookViewId="0">
      <selection activeCell="G12" sqref="G12"/>
    </sheetView>
  </sheetViews>
  <sheetFormatPr defaultRowHeight="18.75" x14ac:dyDescent="0.3"/>
  <cols>
    <col min="2" max="2" width="10.5" customWidth="1"/>
    <col min="3" max="4" width="11.09765625" bestFit="1" customWidth="1"/>
  </cols>
  <sheetData>
    <row r="2" spans="2:4" x14ac:dyDescent="0.3">
      <c r="B2" s="4" t="s">
        <v>10</v>
      </c>
      <c r="C2" s="6" t="s">
        <v>8</v>
      </c>
      <c r="D2" s="6" t="s">
        <v>9</v>
      </c>
    </row>
    <row r="3" spans="2:4" x14ac:dyDescent="0.3">
      <c r="B3" s="9" t="s">
        <v>11</v>
      </c>
      <c r="C3" s="3">
        <v>849836</v>
      </c>
      <c r="D3" s="3">
        <v>1393286</v>
      </c>
    </row>
    <row r="4" spans="2:4" x14ac:dyDescent="0.3">
      <c r="B4" s="9" t="s">
        <v>12</v>
      </c>
      <c r="C4" s="3">
        <v>854433</v>
      </c>
      <c r="D4" s="3">
        <v>1141736</v>
      </c>
    </row>
    <row r="5" spans="2:4" x14ac:dyDescent="0.3">
      <c r="B5" s="9" t="s">
        <v>13</v>
      </c>
      <c r="C5" s="3">
        <v>910641</v>
      </c>
      <c r="D5" s="3">
        <v>946429</v>
      </c>
    </row>
    <row r="6" spans="2:4" x14ac:dyDescent="0.3">
      <c r="B6" s="9" t="s">
        <v>14</v>
      </c>
      <c r="C6" s="3">
        <v>1318415</v>
      </c>
      <c r="D6" s="3">
        <v>996482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B3:D7"/>
  <sheetViews>
    <sheetView workbookViewId="0">
      <selection activeCell="B3" sqref="B3:D7"/>
    </sheetView>
  </sheetViews>
  <sheetFormatPr defaultRowHeight="18.75" x14ac:dyDescent="0.3"/>
  <cols>
    <col min="3" max="4" width="11.09765625" bestFit="1" customWidth="1"/>
  </cols>
  <sheetData>
    <row r="3" spans="2:4" x14ac:dyDescent="0.3">
      <c r="B3" s="4" t="s">
        <v>10</v>
      </c>
      <c r="C3" s="6" t="s">
        <v>8</v>
      </c>
      <c r="D3" s="6" t="s">
        <v>9</v>
      </c>
    </row>
    <row r="4" spans="2:4" x14ac:dyDescent="0.3">
      <c r="B4" s="9" t="s">
        <v>11</v>
      </c>
      <c r="C4" s="3">
        <v>849836</v>
      </c>
      <c r="D4" s="3">
        <v>1393286</v>
      </c>
    </row>
    <row r="5" spans="2:4" x14ac:dyDescent="0.3">
      <c r="B5" s="9" t="s">
        <v>12</v>
      </c>
      <c r="C5" s="3">
        <v>854433</v>
      </c>
      <c r="D5" s="3">
        <v>1141736</v>
      </c>
    </row>
    <row r="6" spans="2:4" x14ac:dyDescent="0.3">
      <c r="B6" s="9" t="s">
        <v>13</v>
      </c>
      <c r="C6" s="3">
        <v>910641</v>
      </c>
      <c r="D6" s="3">
        <v>946429</v>
      </c>
    </row>
    <row r="7" spans="2:4" x14ac:dyDescent="0.3">
      <c r="B7" s="9" t="s">
        <v>14</v>
      </c>
      <c r="C7" s="3">
        <v>1318415</v>
      </c>
      <c r="D7" s="3">
        <v>996482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1672-4433-4FD0-910F-42DAEF450967}">
  <sheetPr>
    <tabColor theme="3" tint="-0.249977111117893"/>
  </sheetPr>
  <dimension ref="A1:B32"/>
  <sheetViews>
    <sheetView zoomScale="130" zoomScaleNormal="130" workbookViewId="0">
      <selection activeCell="G12" sqref="G12"/>
    </sheetView>
  </sheetViews>
  <sheetFormatPr defaultRowHeight="15" x14ac:dyDescent="0.25"/>
  <cols>
    <col min="1" max="1" width="12.59765625" style="11" customWidth="1"/>
    <col min="2" max="2" width="8.59765625" style="11" bestFit="1" customWidth="1"/>
    <col min="3" max="3" width="10.5" style="11" bestFit="1" customWidth="1"/>
    <col min="4" max="16384" width="8.796875" style="11"/>
  </cols>
  <sheetData>
    <row r="1" spans="1:2" ht="30.75" thickBot="1" x14ac:dyDescent="0.3">
      <c r="A1" s="10" t="s">
        <v>16</v>
      </c>
      <c r="B1" s="10" t="s">
        <v>15</v>
      </c>
    </row>
    <row r="2" spans="1:2" ht="15.75" thickTop="1" x14ac:dyDescent="0.25">
      <c r="A2" s="12">
        <v>20000</v>
      </c>
      <c r="B2" s="12">
        <v>1700000</v>
      </c>
    </row>
    <row r="3" spans="1:2" x14ac:dyDescent="0.25">
      <c r="A3" s="13">
        <v>19000</v>
      </c>
      <c r="B3" s="13">
        <v>1650000</v>
      </c>
    </row>
    <row r="4" spans="1:2" x14ac:dyDescent="0.25">
      <c r="A4" s="14">
        <v>20000</v>
      </c>
      <c r="B4" s="14">
        <v>1725000</v>
      </c>
    </row>
    <row r="5" spans="1:2" x14ac:dyDescent="0.25">
      <c r="A5" s="13">
        <v>21000</v>
      </c>
      <c r="B5" s="13">
        <v>1750000</v>
      </c>
    </row>
    <row r="6" spans="1:2" x14ac:dyDescent="0.25">
      <c r="A6" s="14">
        <v>20000</v>
      </c>
      <c r="B6" s="14">
        <v>1725000</v>
      </c>
    </row>
    <row r="7" spans="1:2" x14ac:dyDescent="0.25">
      <c r="A7" s="13">
        <v>21000</v>
      </c>
      <c r="B7" s="13">
        <v>1750000</v>
      </c>
    </row>
    <row r="8" spans="1:2" x14ac:dyDescent="0.25">
      <c r="A8" s="14">
        <v>20500</v>
      </c>
      <c r="B8" s="14">
        <v>1750000</v>
      </c>
    </row>
    <row r="9" spans="1:2" x14ac:dyDescent="0.25">
      <c r="A9" s="13">
        <v>21000</v>
      </c>
      <c r="B9" s="13">
        <v>1775000</v>
      </c>
    </row>
    <row r="10" spans="1:2" x14ac:dyDescent="0.25">
      <c r="A10" s="14">
        <v>21000</v>
      </c>
      <c r="B10" s="14">
        <v>1775000</v>
      </c>
    </row>
    <row r="11" spans="1:2" x14ac:dyDescent="0.25">
      <c r="A11" s="13">
        <v>21000</v>
      </c>
      <c r="B11" s="13">
        <v>1800000</v>
      </c>
    </row>
    <row r="12" spans="1:2" x14ac:dyDescent="0.25">
      <c r="A12" s="14">
        <v>21500</v>
      </c>
      <c r="B12" s="14">
        <v>1800000</v>
      </c>
    </row>
    <row r="13" spans="1:2" x14ac:dyDescent="0.25">
      <c r="A13" s="13">
        <v>20500</v>
      </c>
      <c r="B13" s="13">
        <v>1775000</v>
      </c>
    </row>
    <row r="14" spans="1:2" x14ac:dyDescent="0.25">
      <c r="A14" s="14">
        <v>21000</v>
      </c>
      <c r="B14" s="14">
        <v>1800000</v>
      </c>
    </row>
    <row r="15" spans="1:2" x14ac:dyDescent="0.25">
      <c r="A15" s="13">
        <v>21000</v>
      </c>
      <c r="B15" s="13">
        <v>1825000</v>
      </c>
    </row>
    <row r="16" spans="1:2" x14ac:dyDescent="0.25">
      <c r="A16" s="14">
        <v>21500</v>
      </c>
      <c r="B16" s="14">
        <v>1825000</v>
      </c>
    </row>
    <row r="17" spans="1:2" x14ac:dyDescent="0.25">
      <c r="A17" s="13">
        <v>22000</v>
      </c>
      <c r="B17" s="13">
        <v>1900000</v>
      </c>
    </row>
    <row r="18" spans="1:2" x14ac:dyDescent="0.25">
      <c r="A18" s="14">
        <v>22000</v>
      </c>
      <c r="B18" s="14">
        <v>1900000</v>
      </c>
    </row>
    <row r="19" spans="1:2" x14ac:dyDescent="0.25">
      <c r="A19" s="13">
        <v>21500</v>
      </c>
      <c r="B19" s="13">
        <v>1875000</v>
      </c>
    </row>
    <row r="20" spans="1:2" x14ac:dyDescent="0.25">
      <c r="A20" s="14">
        <v>21750</v>
      </c>
      <c r="B20" s="14">
        <v>1875000</v>
      </c>
    </row>
    <row r="21" spans="1:2" x14ac:dyDescent="0.25">
      <c r="A21" s="13">
        <v>21750</v>
      </c>
      <c r="B21" s="13">
        <v>1850000</v>
      </c>
    </row>
    <row r="22" spans="1:2" x14ac:dyDescent="0.25">
      <c r="A22" s="14">
        <v>21500</v>
      </c>
      <c r="B22" s="14">
        <v>1850000</v>
      </c>
    </row>
    <row r="23" spans="1:2" x14ac:dyDescent="0.25">
      <c r="A23" s="13">
        <v>22000</v>
      </c>
      <c r="B23" s="13">
        <v>1900000</v>
      </c>
    </row>
    <row r="24" spans="1:2" x14ac:dyDescent="0.25">
      <c r="A24" s="14">
        <v>21750</v>
      </c>
      <c r="B24" s="14">
        <v>1875000</v>
      </c>
    </row>
    <row r="25" spans="1:2" x14ac:dyDescent="0.25">
      <c r="A25" s="13">
        <v>20500</v>
      </c>
      <c r="B25" s="13">
        <v>1775000</v>
      </c>
    </row>
    <row r="26" spans="1:2" x14ac:dyDescent="0.25">
      <c r="A26" s="14">
        <v>21500</v>
      </c>
      <c r="B26" s="14">
        <v>1850000</v>
      </c>
    </row>
    <row r="27" spans="1:2" x14ac:dyDescent="0.25">
      <c r="A27" s="13">
        <v>22000</v>
      </c>
      <c r="B27" s="13">
        <v>1900000</v>
      </c>
    </row>
    <row r="28" spans="1:2" x14ac:dyDescent="0.25">
      <c r="A28" s="14">
        <v>22500</v>
      </c>
      <c r="B28" s="14">
        <v>1925000</v>
      </c>
    </row>
    <row r="29" spans="1:2" x14ac:dyDescent="0.25">
      <c r="A29" s="13">
        <v>22500</v>
      </c>
      <c r="B29" s="13">
        <v>1925000</v>
      </c>
    </row>
    <row r="30" spans="1:2" x14ac:dyDescent="0.25">
      <c r="A30" s="14">
        <v>21750</v>
      </c>
      <c r="B30" s="14">
        <v>1850000</v>
      </c>
    </row>
    <row r="31" spans="1:2" x14ac:dyDescent="0.25">
      <c r="A31" s="15">
        <v>22000</v>
      </c>
      <c r="B31" s="15">
        <v>1900000</v>
      </c>
    </row>
    <row r="32" spans="1:2" ht="18.75" x14ac:dyDescent="0.3">
      <c r="A32" s="16"/>
    </row>
  </sheetData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D3979-1D2B-4D54-BB4F-B0E503A90BD1}">
  <sheetPr>
    <tabColor theme="3" tint="-0.249977111117893"/>
  </sheetPr>
  <dimension ref="A1:S2197"/>
  <sheetViews>
    <sheetView topLeftCell="B1" workbookViewId="0">
      <selection activeCell="H26" sqref="H26"/>
    </sheetView>
  </sheetViews>
  <sheetFormatPr defaultRowHeight="12.75" x14ac:dyDescent="0.2"/>
  <cols>
    <col min="1" max="1" width="10.8984375" style="17" bestFit="1" customWidth="1"/>
    <col min="2" max="2" width="16.8984375" style="17" bestFit="1" customWidth="1"/>
    <col min="3" max="3" width="8.796875" style="17"/>
    <col min="4" max="4" width="10.09765625" style="17" bestFit="1" customWidth="1"/>
    <col min="5" max="5" width="13.69921875" style="17" bestFit="1" customWidth="1"/>
    <col min="6" max="8" width="10.09765625" style="17" bestFit="1" customWidth="1"/>
    <col min="9" max="9" width="13.69921875" style="17" bestFit="1" customWidth="1"/>
    <col min="10" max="10" width="9.296875" style="17" bestFit="1" customWidth="1"/>
    <col min="11" max="16384" width="8.796875" style="17"/>
  </cols>
  <sheetData>
    <row r="1" spans="1:19" ht="19.5" thickBot="1" x14ac:dyDescent="0.35">
      <c r="A1" s="24" t="s">
        <v>18</v>
      </c>
      <c r="B1" s="25" t="s">
        <v>17</v>
      </c>
      <c r="C1" s="18"/>
      <c r="D1" s="26" t="s">
        <v>21</v>
      </c>
      <c r="E1" s="18"/>
      <c r="F1" s="29" t="s">
        <v>19</v>
      </c>
      <c r="G1" s="29" t="s">
        <v>20</v>
      </c>
      <c r="H1"/>
      <c r="I1"/>
      <c r="J1"/>
      <c r="K1"/>
      <c r="L1" s="18"/>
      <c r="M1" s="18"/>
      <c r="N1" s="18"/>
      <c r="O1" s="18"/>
      <c r="P1" s="18"/>
      <c r="Q1" s="18"/>
      <c r="R1" s="18"/>
      <c r="S1" s="18"/>
    </row>
    <row r="2" spans="1:19" ht="18.75" x14ac:dyDescent="0.3">
      <c r="A2" s="19">
        <v>1001</v>
      </c>
      <c r="B2" s="20">
        <v>41.9</v>
      </c>
      <c r="C2" s="18"/>
      <c r="D2" s="30">
        <v>10</v>
      </c>
      <c r="E2" s="18"/>
      <c r="F2" s="27" t="s">
        <v>22</v>
      </c>
      <c r="G2">
        <v>12</v>
      </c>
      <c r="H2"/>
      <c r="I2"/>
      <c r="J2"/>
      <c r="K2"/>
      <c r="L2" s="18"/>
      <c r="M2" s="18"/>
      <c r="N2" s="18"/>
      <c r="O2" s="18"/>
      <c r="P2" s="18"/>
      <c r="Q2" s="18"/>
      <c r="R2" s="18"/>
      <c r="S2" s="18"/>
    </row>
    <row r="3" spans="1:19" ht="18.75" x14ac:dyDescent="0.3">
      <c r="A3" s="19">
        <v>1002</v>
      </c>
      <c r="B3" s="20">
        <v>5060.28</v>
      </c>
      <c r="C3" s="18"/>
      <c r="D3" s="30">
        <v>100</v>
      </c>
      <c r="E3" s="18"/>
      <c r="F3" s="27" t="s">
        <v>23</v>
      </c>
      <c r="G3">
        <v>559</v>
      </c>
      <c r="H3"/>
      <c r="I3"/>
      <c r="J3"/>
      <c r="K3"/>
      <c r="L3" s="18"/>
      <c r="M3" s="18"/>
      <c r="N3" s="18"/>
      <c r="O3" s="18"/>
      <c r="P3" s="18"/>
      <c r="Q3" s="18"/>
      <c r="R3" s="18"/>
      <c r="S3" s="18"/>
    </row>
    <row r="4" spans="1:19" ht="18.75" x14ac:dyDescent="0.3">
      <c r="A4" s="19">
        <v>1003</v>
      </c>
      <c r="B4" s="20">
        <v>186.87</v>
      </c>
      <c r="C4" s="18"/>
      <c r="D4" s="30">
        <v>500</v>
      </c>
      <c r="E4" s="18"/>
      <c r="F4" s="27" t="s">
        <v>24</v>
      </c>
      <c r="G4">
        <v>339</v>
      </c>
      <c r="H4"/>
      <c r="I4"/>
      <c r="J4"/>
      <c r="K4"/>
      <c r="L4" s="18"/>
      <c r="M4" s="18"/>
      <c r="N4" s="18"/>
      <c r="O4" s="18"/>
      <c r="P4" s="18"/>
      <c r="Q4" s="18"/>
      <c r="R4" s="18"/>
      <c r="S4" s="18"/>
    </row>
    <row r="5" spans="1:19" ht="18.75" x14ac:dyDescent="0.3">
      <c r="A5" s="19">
        <v>1004</v>
      </c>
      <c r="B5" s="20">
        <v>823.05</v>
      </c>
      <c r="C5" s="18"/>
      <c r="D5" s="30">
        <v>1000</v>
      </c>
      <c r="E5" s="18"/>
      <c r="F5" s="27" t="s">
        <v>25</v>
      </c>
      <c r="G5">
        <v>315</v>
      </c>
      <c r="H5"/>
      <c r="I5"/>
      <c r="J5"/>
      <c r="K5"/>
      <c r="L5" s="18"/>
      <c r="M5" s="18"/>
      <c r="N5" s="18"/>
      <c r="O5" s="18"/>
      <c r="P5" s="18"/>
      <c r="Q5" s="18"/>
      <c r="R5" s="18"/>
      <c r="S5" s="18"/>
    </row>
    <row r="6" spans="1:19" ht="18.75" x14ac:dyDescent="0.3">
      <c r="A6" s="19">
        <v>1005</v>
      </c>
      <c r="B6" s="20">
        <v>29</v>
      </c>
      <c r="C6" s="18"/>
      <c r="D6" s="30">
        <v>5000</v>
      </c>
      <c r="E6" s="18"/>
      <c r="F6" s="27" t="s">
        <v>26</v>
      </c>
      <c r="G6">
        <v>670</v>
      </c>
      <c r="H6"/>
      <c r="I6"/>
      <c r="J6"/>
      <c r="K6"/>
      <c r="L6" s="18"/>
      <c r="M6" s="18"/>
      <c r="N6" s="18"/>
      <c r="O6" s="18"/>
      <c r="P6" s="18"/>
      <c r="Q6" s="18"/>
      <c r="R6" s="18"/>
      <c r="S6" s="18"/>
    </row>
    <row r="7" spans="1:19" ht="18.75" x14ac:dyDescent="0.3">
      <c r="A7" s="19">
        <v>1006</v>
      </c>
      <c r="B7" s="20">
        <v>64.900000000000006</v>
      </c>
      <c r="C7" s="18"/>
      <c r="D7" s="30">
        <v>10000</v>
      </c>
      <c r="E7" s="18"/>
      <c r="F7" s="27" t="s">
        <v>27</v>
      </c>
      <c r="G7">
        <v>270</v>
      </c>
      <c r="H7"/>
      <c r="I7"/>
      <c r="J7"/>
      <c r="K7"/>
      <c r="L7" s="18"/>
      <c r="M7" s="18"/>
      <c r="N7" s="18"/>
      <c r="O7" s="18"/>
      <c r="P7" s="18"/>
      <c r="Q7" s="18"/>
      <c r="R7" s="18"/>
      <c r="S7" s="18"/>
    </row>
    <row r="8" spans="1:19" ht="19.5" thickBot="1" x14ac:dyDescent="0.35">
      <c r="A8" s="19">
        <v>1007</v>
      </c>
      <c r="B8" s="20">
        <v>49.5</v>
      </c>
      <c r="C8" s="18"/>
      <c r="D8" s="18"/>
      <c r="E8" s="18"/>
      <c r="F8" s="28" t="s">
        <v>28</v>
      </c>
      <c r="G8" s="28">
        <v>27</v>
      </c>
      <c r="H8"/>
      <c r="I8"/>
      <c r="J8"/>
      <c r="K8"/>
      <c r="L8" s="18"/>
      <c r="M8" s="18"/>
      <c r="N8" s="18"/>
      <c r="O8" s="18"/>
      <c r="P8" s="18"/>
      <c r="Q8" s="18"/>
      <c r="R8" s="18"/>
      <c r="S8" s="18"/>
    </row>
    <row r="9" spans="1:19" ht="18.75" x14ac:dyDescent="0.3">
      <c r="A9" s="19">
        <v>1008</v>
      </c>
      <c r="B9" s="20">
        <v>2214.94</v>
      </c>
      <c r="C9" s="18"/>
      <c r="D9" s="18"/>
      <c r="E9"/>
      <c r="F9"/>
      <c r="G9"/>
      <c r="H9"/>
      <c r="I9"/>
      <c r="J9"/>
      <c r="K9"/>
      <c r="L9" s="18"/>
      <c r="M9" s="18"/>
      <c r="N9" s="18"/>
      <c r="O9" s="18"/>
      <c r="P9" s="18"/>
      <c r="Q9" s="18"/>
      <c r="R9" s="18"/>
      <c r="S9" s="18"/>
    </row>
    <row r="10" spans="1:19" ht="18.75" x14ac:dyDescent="0.3">
      <c r="A10" s="19">
        <v>1009</v>
      </c>
      <c r="B10" s="20">
        <v>29</v>
      </c>
      <c r="C10" s="18"/>
      <c r="D10" s="18"/>
      <c r="E10"/>
      <c r="F10"/>
      <c r="G10"/>
      <c r="H10"/>
      <c r="I10"/>
      <c r="J10"/>
      <c r="K10"/>
      <c r="L10" s="18"/>
      <c r="M10" s="18"/>
      <c r="N10" s="18"/>
      <c r="O10" s="18"/>
      <c r="P10" s="18"/>
      <c r="Q10" s="18"/>
      <c r="R10" s="18"/>
      <c r="S10" s="18"/>
    </row>
    <row r="11" spans="1:19" ht="18.75" x14ac:dyDescent="0.3">
      <c r="A11" s="19">
        <v>1010</v>
      </c>
      <c r="B11" s="20">
        <v>14872.3</v>
      </c>
      <c r="C11" s="18"/>
      <c r="D11" s="18"/>
      <c r="E11"/>
      <c r="F11"/>
      <c r="G11"/>
      <c r="H11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ht="18.75" x14ac:dyDescent="0.3">
      <c r="A12" s="19">
        <v>1011</v>
      </c>
      <c r="B12" s="20">
        <v>29</v>
      </c>
      <c r="C12" s="18"/>
      <c r="D12" s="18"/>
      <c r="E12"/>
      <c r="F12"/>
      <c r="G12"/>
      <c r="H12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ht="18.75" x14ac:dyDescent="0.3">
      <c r="A13" s="19">
        <v>1012</v>
      </c>
      <c r="B13" s="20">
        <v>10259.1</v>
      </c>
      <c r="C13" s="18"/>
      <c r="D13" s="18"/>
      <c r="E13"/>
      <c r="F13"/>
      <c r="G13"/>
      <c r="H13"/>
      <c r="K13" s="18"/>
      <c r="L13" s="18"/>
      <c r="M13" s="18"/>
      <c r="N13" s="18"/>
      <c r="O13" s="18"/>
      <c r="P13" s="18"/>
      <c r="Q13" s="18"/>
      <c r="R13" s="18"/>
      <c r="S13" s="18"/>
    </row>
    <row r="14" spans="1:19" ht="18.75" x14ac:dyDescent="0.3">
      <c r="A14" s="19">
        <v>1013</v>
      </c>
      <c r="B14" s="20">
        <v>1142.1300000000001</v>
      </c>
      <c r="C14" s="18"/>
      <c r="D14" s="18"/>
      <c r="E14"/>
      <c r="F14"/>
      <c r="G14"/>
      <c r="H14"/>
      <c r="K14" s="18"/>
      <c r="L14" s="18"/>
      <c r="M14" s="18"/>
      <c r="N14" s="18"/>
      <c r="O14" s="18"/>
      <c r="P14" s="18"/>
      <c r="Q14" s="18"/>
      <c r="R14" s="18"/>
      <c r="S14" s="18"/>
    </row>
    <row r="15" spans="1:19" ht="18.75" x14ac:dyDescent="0.3">
      <c r="A15" s="19">
        <v>1014</v>
      </c>
      <c r="B15" s="20">
        <v>29</v>
      </c>
      <c r="C15" s="18"/>
      <c r="D15" s="18"/>
      <c r="E15"/>
      <c r="F15"/>
      <c r="G15"/>
      <c r="H15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18.75" x14ac:dyDescent="0.3">
      <c r="A16" s="19">
        <v>1015</v>
      </c>
      <c r="B16" s="20">
        <v>43.5</v>
      </c>
      <c r="C16" s="18"/>
      <c r="D16" s="18"/>
      <c r="E16"/>
      <c r="F16"/>
      <c r="G16"/>
      <c r="H16"/>
      <c r="I16"/>
      <c r="J16"/>
      <c r="K16"/>
      <c r="L16"/>
      <c r="M16"/>
      <c r="N16" s="18"/>
      <c r="O16" s="18"/>
      <c r="P16" s="18"/>
      <c r="Q16" s="18"/>
      <c r="R16" s="18"/>
      <c r="S16" s="18"/>
    </row>
    <row r="17" spans="1:19" ht="18.75" x14ac:dyDescent="0.3">
      <c r="A17" s="19">
        <v>1016</v>
      </c>
      <c r="B17" s="20">
        <v>563.70000000000005</v>
      </c>
      <c r="C17" s="18"/>
      <c r="D17" s="18"/>
      <c r="E17"/>
      <c r="F17"/>
      <c r="G17"/>
      <c r="H17"/>
      <c r="I17"/>
      <c r="J17"/>
      <c r="K17"/>
      <c r="L17"/>
      <c r="M17"/>
      <c r="N17" s="18"/>
      <c r="O17" s="18"/>
      <c r="P17" s="18"/>
      <c r="Q17" s="18"/>
      <c r="R17" s="18"/>
      <c r="S17" s="18"/>
    </row>
    <row r="18" spans="1:19" ht="18.75" x14ac:dyDescent="0.3">
      <c r="A18" s="19">
        <v>1017</v>
      </c>
      <c r="B18" s="20">
        <v>72</v>
      </c>
      <c r="C18" s="18"/>
      <c r="D18" s="18"/>
      <c r="E18"/>
      <c r="F18"/>
      <c r="G18"/>
      <c r="H18"/>
      <c r="I18"/>
      <c r="J18"/>
      <c r="K18"/>
      <c r="L18"/>
      <c r="M18"/>
      <c r="N18" s="18"/>
      <c r="O18" s="18"/>
      <c r="P18" s="18"/>
      <c r="Q18" s="18"/>
      <c r="R18" s="18"/>
      <c r="S18" s="18"/>
    </row>
    <row r="19" spans="1:19" ht="18.75" x14ac:dyDescent="0.3">
      <c r="A19" s="19">
        <v>1018</v>
      </c>
      <c r="B19" s="20">
        <v>115.5</v>
      </c>
      <c r="C19" s="18"/>
      <c r="D19" s="18"/>
      <c r="E19" s="21"/>
      <c r="F19" s="21"/>
      <c r="G19" s="21"/>
      <c r="H19"/>
      <c r="I19"/>
      <c r="J19"/>
      <c r="K19"/>
      <c r="L19"/>
      <c r="M19"/>
      <c r="N19" s="18"/>
      <c r="O19" s="18"/>
      <c r="P19" s="18"/>
      <c r="Q19" s="18"/>
      <c r="R19" s="18"/>
      <c r="S19" s="18"/>
    </row>
    <row r="20" spans="1:19" ht="18.75" x14ac:dyDescent="0.3">
      <c r="A20" s="19">
        <v>1019</v>
      </c>
      <c r="B20" s="20">
        <v>43.5</v>
      </c>
      <c r="C20" s="18"/>
      <c r="D20" s="18"/>
      <c r="E20" s="23"/>
      <c r="F20" s="22"/>
      <c r="G20" s="21"/>
      <c r="H20"/>
      <c r="I20"/>
      <c r="J20"/>
      <c r="K20"/>
      <c r="L20"/>
      <c r="M20"/>
      <c r="N20" s="18"/>
      <c r="O20" s="18"/>
      <c r="P20" s="18"/>
      <c r="Q20" s="18"/>
      <c r="R20" s="18"/>
      <c r="S20" s="18"/>
    </row>
    <row r="21" spans="1:19" ht="18.75" x14ac:dyDescent="0.3">
      <c r="A21" s="19">
        <v>1020</v>
      </c>
      <c r="B21" s="20">
        <v>67.8</v>
      </c>
      <c r="C21" s="18"/>
      <c r="D21" s="18"/>
      <c r="E21" s="21"/>
      <c r="F21" s="21"/>
      <c r="G21" s="21"/>
      <c r="H21"/>
      <c r="I21"/>
      <c r="J21"/>
      <c r="K21"/>
      <c r="L21"/>
      <c r="M21"/>
      <c r="N21" s="18"/>
      <c r="O21" s="18"/>
      <c r="P21" s="18"/>
      <c r="Q21" s="18"/>
      <c r="R21" s="18"/>
      <c r="S21" s="18"/>
    </row>
    <row r="22" spans="1:19" ht="18.75" x14ac:dyDescent="0.3">
      <c r="A22" s="19">
        <v>1021</v>
      </c>
      <c r="B22" s="20">
        <v>5237.55</v>
      </c>
      <c r="C22" s="18"/>
      <c r="D22" s="18"/>
      <c r="E22" s="21"/>
      <c r="F22" s="21"/>
      <c r="G22" s="21"/>
      <c r="H22"/>
      <c r="I22"/>
      <c r="J22"/>
      <c r="K22"/>
      <c r="L22"/>
      <c r="M22"/>
      <c r="N22" s="18"/>
      <c r="O22" s="18"/>
      <c r="P22" s="18"/>
      <c r="Q22" s="18"/>
      <c r="R22" s="18"/>
      <c r="S22" s="18"/>
    </row>
    <row r="23" spans="1:19" ht="18.75" x14ac:dyDescent="0.3">
      <c r="A23" s="19">
        <v>1022</v>
      </c>
      <c r="B23" s="20">
        <v>2792.86</v>
      </c>
      <c r="C23" s="18"/>
      <c r="D23" s="18"/>
      <c r="E23" s="21"/>
      <c r="F23" s="21"/>
      <c r="G23" s="21"/>
      <c r="H23"/>
      <c r="I23"/>
      <c r="J23"/>
      <c r="K23"/>
      <c r="L23"/>
      <c r="M23"/>
      <c r="N23" s="18"/>
      <c r="O23" s="18"/>
      <c r="P23" s="18"/>
      <c r="Q23" s="18"/>
      <c r="R23" s="18"/>
      <c r="S23" s="18"/>
    </row>
    <row r="24" spans="1:19" ht="18.75" x14ac:dyDescent="0.3">
      <c r="A24" s="19">
        <v>1023</v>
      </c>
      <c r="B24" s="20">
        <v>890.61</v>
      </c>
      <c r="C24" s="18"/>
      <c r="D24" s="18"/>
      <c r="E24" s="21"/>
      <c r="F24" s="21"/>
      <c r="G24" s="21"/>
      <c r="H24"/>
      <c r="I24"/>
      <c r="J24"/>
      <c r="K24"/>
      <c r="L24"/>
      <c r="M24"/>
      <c r="N24" s="18"/>
      <c r="O24" s="18"/>
      <c r="P24" s="18"/>
      <c r="Q24" s="18"/>
      <c r="R24" s="18"/>
      <c r="S24" s="18"/>
    </row>
    <row r="25" spans="1:19" ht="18.75" x14ac:dyDescent="0.3">
      <c r="A25" s="19">
        <v>1024</v>
      </c>
      <c r="B25" s="20">
        <v>33</v>
      </c>
      <c r="C25" s="18"/>
      <c r="D25" s="18"/>
      <c r="E25" s="21"/>
      <c r="F25" s="21"/>
      <c r="G25" s="21"/>
      <c r="H25"/>
      <c r="I25"/>
      <c r="J25"/>
      <c r="K25"/>
      <c r="L25"/>
      <c r="M25"/>
      <c r="N25" s="18"/>
      <c r="O25" s="18"/>
      <c r="P25" s="18"/>
      <c r="Q25" s="18"/>
      <c r="R25" s="18"/>
      <c r="S25" s="18"/>
    </row>
    <row r="26" spans="1:19" ht="18.75" x14ac:dyDescent="0.3">
      <c r="A26" s="19">
        <v>1025</v>
      </c>
      <c r="B26" s="20">
        <v>8819.5499999999993</v>
      </c>
      <c r="C26" s="18"/>
      <c r="D26" s="18"/>
      <c r="E26" s="21"/>
      <c r="F26" s="21"/>
      <c r="G26" s="21"/>
      <c r="H26"/>
      <c r="I26"/>
      <c r="J26"/>
      <c r="K26"/>
      <c r="L26"/>
      <c r="M26"/>
      <c r="N26" s="18"/>
      <c r="O26" s="18"/>
      <c r="P26" s="18"/>
      <c r="Q26" s="18"/>
      <c r="R26" s="18"/>
      <c r="S26" s="18"/>
    </row>
    <row r="27" spans="1:19" ht="18.75" x14ac:dyDescent="0.3">
      <c r="A27" s="19">
        <v>1026</v>
      </c>
      <c r="B27" s="20">
        <v>33</v>
      </c>
      <c r="C27" s="18"/>
      <c r="D27" s="18"/>
      <c r="E27" s="21"/>
      <c r="F27" s="21"/>
      <c r="G27" s="21"/>
      <c r="H27"/>
      <c r="I27"/>
      <c r="J27"/>
      <c r="K27"/>
      <c r="L27"/>
      <c r="M27"/>
      <c r="N27" s="18"/>
      <c r="O27" s="18"/>
      <c r="P27" s="18"/>
      <c r="Q27" s="18"/>
      <c r="R27" s="18"/>
      <c r="S27" s="18"/>
    </row>
    <row r="28" spans="1:19" ht="18.75" x14ac:dyDescent="0.3">
      <c r="A28" s="19">
        <v>1027</v>
      </c>
      <c r="B28" s="20">
        <v>2972.85</v>
      </c>
      <c r="C28" s="18"/>
      <c r="D28" s="18"/>
      <c r="E28" s="21"/>
      <c r="F28" s="21"/>
      <c r="G28" s="21"/>
      <c r="H28"/>
      <c r="I28"/>
      <c r="J28"/>
      <c r="K28"/>
      <c r="L28"/>
      <c r="M28"/>
      <c r="N28" s="18"/>
      <c r="O28" s="18"/>
      <c r="P28" s="18"/>
      <c r="Q28" s="18"/>
      <c r="R28" s="18"/>
      <c r="S28" s="18"/>
    </row>
    <row r="29" spans="1:19" ht="18.75" x14ac:dyDescent="0.3">
      <c r="A29" s="19">
        <v>1028</v>
      </c>
      <c r="B29" s="20">
        <v>296.87</v>
      </c>
      <c r="C29" s="18"/>
      <c r="D29" s="18"/>
      <c r="E29" s="21"/>
      <c r="F29" s="21"/>
      <c r="G29" s="18"/>
      <c r="H29"/>
      <c r="I29"/>
      <c r="J29"/>
      <c r="K29"/>
      <c r="L29"/>
      <c r="M29"/>
      <c r="N29" s="18"/>
      <c r="O29" s="18"/>
      <c r="P29" s="18"/>
      <c r="Q29" s="18"/>
      <c r="R29" s="18"/>
      <c r="S29" s="18"/>
    </row>
    <row r="30" spans="1:19" ht="18.75" x14ac:dyDescent="0.3">
      <c r="A30" s="19">
        <v>1029</v>
      </c>
      <c r="B30" s="20">
        <v>49.5</v>
      </c>
      <c r="C30" s="18"/>
      <c r="D30" s="18"/>
      <c r="E30" s="21"/>
      <c r="F30" s="21"/>
      <c r="G30" s="18"/>
      <c r="H30"/>
      <c r="I30"/>
      <c r="J30"/>
      <c r="K30"/>
      <c r="L30"/>
      <c r="M30"/>
      <c r="N30" s="18"/>
      <c r="O30" s="18"/>
      <c r="P30" s="18"/>
      <c r="Q30" s="18"/>
      <c r="R30" s="18"/>
      <c r="S30" s="18"/>
    </row>
    <row r="31" spans="1:19" ht="18.75" x14ac:dyDescent="0.3">
      <c r="A31" s="19">
        <v>1030</v>
      </c>
      <c r="B31" s="20">
        <v>890.55</v>
      </c>
      <c r="C31" s="18"/>
      <c r="D31" s="18"/>
      <c r="E31" s="21"/>
      <c r="F31" s="21"/>
      <c r="G31" s="18"/>
      <c r="H31"/>
      <c r="I31"/>
      <c r="J31"/>
      <c r="K31"/>
      <c r="L31"/>
      <c r="M31"/>
      <c r="N31" s="18"/>
      <c r="O31" s="18"/>
      <c r="P31" s="18"/>
      <c r="Q31" s="18"/>
      <c r="R31" s="18"/>
      <c r="S31" s="18"/>
    </row>
    <row r="32" spans="1:19" ht="18.75" x14ac:dyDescent="0.3">
      <c r="A32" s="19">
        <v>1031</v>
      </c>
      <c r="B32" s="20">
        <v>33</v>
      </c>
      <c r="C32" s="18"/>
      <c r="D32" s="18"/>
      <c r="E32" s="21"/>
      <c r="F32" s="21"/>
      <c r="G32" s="18"/>
      <c r="H32"/>
      <c r="I32"/>
      <c r="J32"/>
      <c r="K32"/>
      <c r="L32"/>
      <c r="M32"/>
      <c r="N32" s="18"/>
      <c r="O32" s="18"/>
      <c r="P32" s="18"/>
      <c r="Q32" s="18"/>
      <c r="R32" s="18"/>
      <c r="S32" s="18"/>
    </row>
    <row r="33" spans="1:19" ht="18.75" x14ac:dyDescent="0.3">
      <c r="A33" s="19">
        <v>1032</v>
      </c>
      <c r="B33" s="20">
        <v>12323.1</v>
      </c>
      <c r="C33" s="18"/>
      <c r="D33" s="18"/>
      <c r="E33" s="21"/>
      <c r="F33" s="21"/>
      <c r="G33" s="18"/>
      <c r="H33"/>
      <c r="I33"/>
      <c r="J33"/>
      <c r="K33"/>
      <c r="L33"/>
      <c r="M33"/>
      <c r="N33" s="18"/>
      <c r="O33" s="18"/>
      <c r="P33" s="18"/>
      <c r="Q33" s="18"/>
      <c r="R33" s="18"/>
      <c r="S33" s="18"/>
    </row>
    <row r="34" spans="1:19" ht="18.75" x14ac:dyDescent="0.3">
      <c r="A34" s="19">
        <v>1033</v>
      </c>
      <c r="B34" s="20">
        <v>3520.3</v>
      </c>
      <c r="C34" s="18"/>
      <c r="D34" s="18"/>
      <c r="E34" s="21"/>
      <c r="F34" s="21"/>
      <c r="G34" s="18"/>
      <c r="H34"/>
      <c r="I34"/>
      <c r="J34"/>
      <c r="K34"/>
      <c r="L34"/>
      <c r="M34"/>
      <c r="N34" s="18"/>
      <c r="O34" s="18"/>
      <c r="P34" s="18"/>
      <c r="Q34" s="18"/>
      <c r="R34" s="18"/>
      <c r="S34" s="18"/>
    </row>
    <row r="35" spans="1:19" ht="18.75" x14ac:dyDescent="0.3">
      <c r="A35" s="19">
        <v>1034</v>
      </c>
      <c r="B35" s="20">
        <v>33</v>
      </c>
      <c r="C35" s="18"/>
      <c r="D35" s="18"/>
      <c r="E35" s="18"/>
      <c r="F35" s="18"/>
      <c r="G35" s="18"/>
      <c r="H35"/>
      <c r="I35"/>
      <c r="J35"/>
      <c r="K35"/>
      <c r="L35"/>
      <c r="M35"/>
      <c r="N35" s="18"/>
      <c r="O35" s="18"/>
      <c r="P35" s="18"/>
      <c r="Q35" s="18"/>
      <c r="R35" s="18"/>
      <c r="S35" s="18"/>
    </row>
    <row r="36" spans="1:19" ht="18.75" x14ac:dyDescent="0.3">
      <c r="A36" s="19">
        <v>1035</v>
      </c>
      <c r="B36" s="20">
        <v>33</v>
      </c>
      <c r="C36" s="18"/>
      <c r="D36" s="18"/>
      <c r="E36" s="18"/>
      <c r="F36" s="18"/>
      <c r="G36" s="18"/>
      <c r="H36"/>
      <c r="I36"/>
      <c r="J36"/>
      <c r="K36"/>
      <c r="L36"/>
      <c r="M36"/>
      <c r="N36" s="18"/>
      <c r="O36" s="18"/>
      <c r="P36" s="18"/>
      <c r="Q36" s="18"/>
      <c r="R36" s="18"/>
      <c r="S36" s="18"/>
    </row>
    <row r="37" spans="1:19" ht="18.75" x14ac:dyDescent="0.3">
      <c r="A37" s="19">
        <v>1036</v>
      </c>
      <c r="B37" s="20">
        <v>2014.2</v>
      </c>
      <c r="C37" s="18"/>
      <c r="D37" s="18"/>
      <c r="E37" s="18"/>
      <c r="F37" s="18"/>
      <c r="G37" s="18"/>
      <c r="H37"/>
      <c r="I37"/>
      <c r="J37"/>
      <c r="K37"/>
      <c r="L37"/>
      <c r="M37"/>
      <c r="N37" s="18"/>
      <c r="O37" s="18"/>
      <c r="P37" s="18"/>
      <c r="Q37" s="18"/>
      <c r="R37" s="18"/>
      <c r="S37" s="18"/>
    </row>
    <row r="38" spans="1:19" ht="18.75" x14ac:dyDescent="0.3">
      <c r="A38" s="19">
        <v>1037</v>
      </c>
      <c r="B38" s="20">
        <v>49.5</v>
      </c>
      <c r="C38" s="18"/>
      <c r="D38" s="18"/>
      <c r="E38" s="18"/>
      <c r="F38" s="18"/>
      <c r="G38" s="18"/>
      <c r="H38"/>
      <c r="I38"/>
      <c r="J38"/>
      <c r="K38"/>
      <c r="L38"/>
      <c r="M38"/>
      <c r="N38" s="18"/>
      <c r="O38" s="18"/>
      <c r="P38" s="18"/>
      <c r="Q38" s="18"/>
      <c r="R38" s="18"/>
      <c r="S38" s="18"/>
    </row>
    <row r="39" spans="1:19" ht="18.75" x14ac:dyDescent="0.3">
      <c r="A39" s="19">
        <v>1038</v>
      </c>
      <c r="B39" s="20">
        <v>1799.7</v>
      </c>
      <c r="C39" s="18"/>
      <c r="D39" s="18"/>
      <c r="E39" s="18"/>
      <c r="F39" s="18"/>
      <c r="G39" s="18"/>
      <c r="H39"/>
      <c r="I39"/>
      <c r="J39"/>
      <c r="K39"/>
      <c r="L39"/>
      <c r="M39"/>
      <c r="N39" s="18"/>
      <c r="O39" s="18"/>
      <c r="P39" s="18"/>
      <c r="Q39" s="18"/>
      <c r="R39" s="18"/>
      <c r="S39" s="18"/>
    </row>
    <row r="40" spans="1:19" ht="18.75" x14ac:dyDescent="0.3">
      <c r="A40" s="19">
        <v>1039</v>
      </c>
      <c r="B40" s="20">
        <v>647.57000000000005</v>
      </c>
      <c r="C40" s="18"/>
      <c r="D40" s="18"/>
      <c r="E40" s="18"/>
      <c r="F40" s="18"/>
      <c r="G40" s="18"/>
      <c r="H40"/>
      <c r="I40"/>
      <c r="J40"/>
      <c r="K40"/>
      <c r="L40"/>
      <c r="M40"/>
      <c r="N40" s="18"/>
      <c r="O40" s="18"/>
      <c r="P40" s="18"/>
      <c r="Q40" s="18"/>
      <c r="R40" s="18"/>
      <c r="S40" s="18"/>
    </row>
    <row r="41" spans="1:19" ht="18.75" x14ac:dyDescent="0.3">
      <c r="A41" s="19">
        <v>1040</v>
      </c>
      <c r="B41" s="20">
        <v>605.6</v>
      </c>
      <c r="C41" s="18"/>
      <c r="D41" s="18"/>
      <c r="E41" s="18"/>
      <c r="F41" s="18"/>
      <c r="G41" s="18"/>
      <c r="H41"/>
      <c r="I41"/>
      <c r="J41"/>
      <c r="K41"/>
      <c r="L41"/>
      <c r="M41"/>
      <c r="N41" s="18"/>
      <c r="O41" s="18"/>
      <c r="P41" s="18"/>
      <c r="Q41" s="18"/>
      <c r="R41" s="18"/>
      <c r="S41" s="18"/>
    </row>
    <row r="42" spans="1:19" ht="18.75" x14ac:dyDescent="0.3">
      <c r="A42" s="19">
        <v>1041</v>
      </c>
      <c r="B42" s="20">
        <v>764.85</v>
      </c>
      <c r="C42" s="18"/>
      <c r="D42" s="18"/>
      <c r="E42" s="18"/>
      <c r="F42" s="18"/>
      <c r="G42" s="18"/>
      <c r="H42"/>
      <c r="I42"/>
      <c r="J42"/>
      <c r="K42"/>
      <c r="L42"/>
      <c r="M42"/>
      <c r="N42" s="18"/>
      <c r="O42" s="18"/>
      <c r="P42" s="18"/>
      <c r="Q42" s="18"/>
      <c r="R42" s="18"/>
      <c r="S42" s="18"/>
    </row>
    <row r="43" spans="1:19" ht="18.75" x14ac:dyDescent="0.3">
      <c r="A43" s="19">
        <v>1042</v>
      </c>
      <c r="B43" s="20">
        <v>296.62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ht="18.75" x14ac:dyDescent="0.3">
      <c r="A44" s="19">
        <v>1043</v>
      </c>
      <c r="B44" s="20">
        <v>2179.83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</row>
    <row r="45" spans="1:19" ht="18.75" x14ac:dyDescent="0.3">
      <c r="A45" s="19">
        <v>1044</v>
      </c>
      <c r="B45" s="20">
        <v>125.7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</row>
    <row r="46" spans="1:19" ht="18.75" x14ac:dyDescent="0.3">
      <c r="A46" s="19">
        <v>1045</v>
      </c>
      <c r="B46" s="20">
        <v>3764.04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ht="18.75" x14ac:dyDescent="0.3">
      <c r="A47" s="19">
        <v>1046</v>
      </c>
      <c r="B47" s="20">
        <v>1744.75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ht="18.75" x14ac:dyDescent="0.3">
      <c r="A48" s="19">
        <v>1047</v>
      </c>
      <c r="B48" s="20">
        <v>67.8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1:19" ht="18.75" x14ac:dyDescent="0.3">
      <c r="A49" s="19">
        <v>1048</v>
      </c>
      <c r="B49" s="20">
        <v>329.85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1:19" ht="18.75" x14ac:dyDescent="0.3">
      <c r="A50" s="19">
        <v>1049</v>
      </c>
      <c r="B50" s="20">
        <v>1790.25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1:19" ht="18.75" x14ac:dyDescent="0.3">
      <c r="A51" s="19">
        <v>1050</v>
      </c>
      <c r="B51" s="20">
        <v>1739.85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1:19" ht="18.75" x14ac:dyDescent="0.3">
      <c r="A52" s="19">
        <v>1051</v>
      </c>
      <c r="B52" s="20">
        <v>623.65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1:19" ht="18.75" x14ac:dyDescent="0.3">
      <c r="A53" s="19">
        <v>1052</v>
      </c>
      <c r="B53" s="20">
        <v>1716.2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1:19" ht="18.75" x14ac:dyDescent="0.3">
      <c r="A54" s="19">
        <v>1053</v>
      </c>
      <c r="B54" s="20">
        <v>29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1:19" ht="18.75" x14ac:dyDescent="0.3">
      <c r="A55" s="19">
        <v>1054</v>
      </c>
      <c r="B55" s="20">
        <v>106.3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1:19" ht="18.75" x14ac:dyDescent="0.3">
      <c r="A56" s="19">
        <v>1055</v>
      </c>
      <c r="B56" s="20">
        <v>2459.4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1:19" ht="18.75" x14ac:dyDescent="0.3">
      <c r="A57" s="19">
        <v>1056</v>
      </c>
      <c r="B57" s="20">
        <v>329.85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1:19" ht="18.75" x14ac:dyDescent="0.3">
      <c r="A58" s="19">
        <v>1057</v>
      </c>
      <c r="B58" s="20">
        <v>3638.01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 ht="18.75" x14ac:dyDescent="0.3">
      <c r="A59" s="19">
        <v>1058</v>
      </c>
      <c r="B59" s="20">
        <v>1472.27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 ht="18.75" x14ac:dyDescent="0.3">
      <c r="A60" s="19">
        <v>1059</v>
      </c>
      <c r="B60" s="20">
        <v>364.67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1:19" ht="18.75" x14ac:dyDescent="0.3">
      <c r="A61" s="19">
        <v>1060</v>
      </c>
      <c r="B61" s="20">
        <v>113.4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1:19" ht="18.75" x14ac:dyDescent="0.3">
      <c r="A62" s="19">
        <v>1061</v>
      </c>
      <c r="B62" s="20">
        <v>83.8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1:19" ht="18.75" x14ac:dyDescent="0.3">
      <c r="A63" s="19">
        <v>1062</v>
      </c>
      <c r="B63" s="20">
        <v>65.7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1:19" ht="18.75" x14ac:dyDescent="0.3">
      <c r="A64" s="19">
        <v>1063</v>
      </c>
      <c r="B64" s="20">
        <v>2497.0500000000002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1:19" ht="18.75" x14ac:dyDescent="0.3">
      <c r="A65" s="19">
        <v>1064</v>
      </c>
      <c r="B65" s="20">
        <v>48.51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1:19" ht="18.75" x14ac:dyDescent="0.3">
      <c r="A66" s="19">
        <v>1065</v>
      </c>
      <c r="B66" s="20">
        <v>1275.7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1:19" ht="18.75" x14ac:dyDescent="0.3">
      <c r="A67" s="19">
        <v>1066</v>
      </c>
      <c r="B67" s="20">
        <v>161.69999999999999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1:19" ht="18.75" x14ac:dyDescent="0.3">
      <c r="A68" s="19">
        <v>1067</v>
      </c>
      <c r="B68" s="20">
        <v>374.04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1:19" ht="18.75" x14ac:dyDescent="0.3">
      <c r="A69" s="19">
        <v>1068</v>
      </c>
      <c r="B69" s="20">
        <v>83.8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1:19" ht="18.75" x14ac:dyDescent="0.3">
      <c r="A70" s="19">
        <v>1069</v>
      </c>
      <c r="B70" s="20">
        <v>1498.24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1:19" ht="18.75" x14ac:dyDescent="0.3">
      <c r="A71" s="19">
        <v>1070</v>
      </c>
      <c r="B71" s="20">
        <v>3479.7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19" ht="18.75" x14ac:dyDescent="0.3">
      <c r="A72" s="19">
        <v>1071</v>
      </c>
      <c r="B72" s="20">
        <v>3685.44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1:19" ht="18.75" x14ac:dyDescent="0.3">
      <c r="A73" s="19">
        <v>1072</v>
      </c>
      <c r="B73" s="20">
        <v>47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1:19" ht="18.75" x14ac:dyDescent="0.3">
      <c r="A74" s="19">
        <v>1073</v>
      </c>
      <c r="B74" s="20">
        <v>1052.25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1:19" ht="18.75" x14ac:dyDescent="0.3">
      <c r="A75" s="19">
        <v>1074</v>
      </c>
      <c r="B75" s="20">
        <v>605.54999999999995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1:19" ht="18.75" x14ac:dyDescent="0.3">
      <c r="A76" s="19">
        <v>1075</v>
      </c>
      <c r="B76" s="20">
        <v>125.7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1:19" ht="18.75" x14ac:dyDescent="0.3">
      <c r="A77" s="19">
        <v>1076</v>
      </c>
      <c r="B77" s="20">
        <v>3580.59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1:19" ht="18.75" x14ac:dyDescent="0.3">
      <c r="A78" s="19">
        <v>1077</v>
      </c>
      <c r="B78" s="20">
        <v>83.8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1:19" ht="18.75" x14ac:dyDescent="0.3">
      <c r="A79" s="19">
        <v>1078</v>
      </c>
      <c r="B79" s="20">
        <v>29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1:19" ht="18.75" x14ac:dyDescent="0.3">
      <c r="A80" s="19">
        <v>1079</v>
      </c>
      <c r="B80" s="20">
        <v>83.8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1:19" ht="18.75" x14ac:dyDescent="0.3">
      <c r="A81" s="19">
        <v>1080</v>
      </c>
      <c r="B81" s="20">
        <v>923.61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1:19" ht="18.75" x14ac:dyDescent="0.3">
      <c r="A82" s="19">
        <v>1081</v>
      </c>
      <c r="B82" s="20">
        <v>1123.2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1:19" ht="18.75" x14ac:dyDescent="0.3">
      <c r="A83" s="19">
        <v>1082</v>
      </c>
      <c r="B83" s="20">
        <v>376.35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1:19" ht="18.75" x14ac:dyDescent="0.3">
      <c r="A84" s="19">
        <v>1083</v>
      </c>
      <c r="B84" s="20">
        <v>36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1:19" ht="18.75" x14ac:dyDescent="0.3">
      <c r="A85" s="19">
        <v>1084</v>
      </c>
      <c r="B85" s="20">
        <v>548.70000000000005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1:19" ht="18.75" x14ac:dyDescent="0.3">
      <c r="A86" s="19">
        <v>1085</v>
      </c>
      <c r="B86" s="20">
        <v>764.85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1:19" ht="18.75" x14ac:dyDescent="0.3">
      <c r="A87" s="19">
        <v>1086</v>
      </c>
      <c r="B87" s="20">
        <v>2362.9699999999998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1:19" ht="18.75" x14ac:dyDescent="0.3">
      <c r="A88" s="19">
        <v>1087</v>
      </c>
      <c r="B88" s="20">
        <v>1490.76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1:19" ht="18.75" x14ac:dyDescent="0.3">
      <c r="A89" s="19">
        <v>1088</v>
      </c>
      <c r="B89" s="20">
        <v>1889.4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1:19" ht="18.75" x14ac:dyDescent="0.3">
      <c r="A90" s="19">
        <v>1089</v>
      </c>
      <c r="B90" s="20">
        <v>185.2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1:19" ht="18.75" x14ac:dyDescent="0.3">
      <c r="A91" s="19">
        <v>1090</v>
      </c>
      <c r="B91" s="20">
        <v>1529.7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1:19" ht="18.75" x14ac:dyDescent="0.3">
      <c r="A92" s="19">
        <v>1091</v>
      </c>
      <c r="B92" s="20">
        <v>161.69999999999999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1:19" ht="18.75" x14ac:dyDescent="0.3">
      <c r="A93" s="19">
        <v>1092</v>
      </c>
      <c r="B93" s="20">
        <v>42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19" ht="18.75" x14ac:dyDescent="0.3">
      <c r="A94" s="19">
        <v>1093</v>
      </c>
      <c r="B94" s="20">
        <v>107.8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1:19" ht="18.75" x14ac:dyDescent="0.3">
      <c r="A95" s="19">
        <v>1094</v>
      </c>
      <c r="B95" s="20">
        <v>161.69999999999999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1:19" ht="18.75" x14ac:dyDescent="0.3">
      <c r="A96" s="19">
        <v>1095</v>
      </c>
      <c r="B96" s="20">
        <v>1530.42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1:19" ht="18.75" x14ac:dyDescent="0.3">
      <c r="A97" s="19">
        <v>1096</v>
      </c>
      <c r="B97" s="20">
        <v>47.63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1:19" ht="18.75" x14ac:dyDescent="0.3">
      <c r="A98" s="19">
        <v>1097</v>
      </c>
      <c r="B98" s="20">
        <v>1439.55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19" ht="18.75" x14ac:dyDescent="0.3">
      <c r="A99" s="19">
        <v>1098</v>
      </c>
      <c r="B99" s="20">
        <v>5811.96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1:19" ht="18.75" x14ac:dyDescent="0.3">
      <c r="A100" s="19">
        <v>1099</v>
      </c>
      <c r="B100" s="20">
        <v>26.1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19" ht="18.75" x14ac:dyDescent="0.3">
      <c r="A101" s="19">
        <v>1100</v>
      </c>
      <c r="B101" s="20">
        <v>107.8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1:19" ht="18.75" x14ac:dyDescent="0.3">
      <c r="A102" s="19">
        <v>1101</v>
      </c>
      <c r="B102" s="20">
        <v>982.65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1:19" ht="18.75" x14ac:dyDescent="0.3">
      <c r="A103" s="19">
        <v>1102</v>
      </c>
      <c r="B103" s="20">
        <v>989.55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ht="18.75" x14ac:dyDescent="0.3">
      <c r="A104" s="19">
        <v>1103</v>
      </c>
      <c r="B104" s="20">
        <v>107.8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19" ht="18.75" x14ac:dyDescent="0.3">
      <c r="A105" s="19">
        <v>1104</v>
      </c>
      <c r="B105" s="20">
        <v>1199.1300000000001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19" ht="18.75" x14ac:dyDescent="0.3">
      <c r="A106" s="19">
        <v>1105</v>
      </c>
      <c r="B106" s="20">
        <v>161.69999999999999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19" ht="18.75" x14ac:dyDescent="0.3">
      <c r="A107" s="19">
        <v>1106</v>
      </c>
      <c r="B107" s="20">
        <v>2630.28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1:19" ht="18.75" x14ac:dyDescent="0.3">
      <c r="A108" s="19">
        <v>1107</v>
      </c>
      <c r="B108" s="20">
        <v>107.8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19" ht="18.75" x14ac:dyDescent="0.3">
      <c r="A109" s="19">
        <v>1108</v>
      </c>
      <c r="B109" s="20">
        <v>5219.55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1:19" ht="18.75" x14ac:dyDescent="0.3">
      <c r="A110" s="19">
        <v>1109</v>
      </c>
      <c r="B110" s="20">
        <v>25.98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1:19" ht="18.75" x14ac:dyDescent="0.3">
      <c r="A111" s="19">
        <v>1110</v>
      </c>
      <c r="B111" s="20">
        <v>161.69999999999999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1:19" ht="18.75" x14ac:dyDescent="0.3">
      <c r="A112" s="19">
        <v>1111</v>
      </c>
      <c r="B112" s="20">
        <v>161.69999999999999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1:19" ht="18.75" x14ac:dyDescent="0.3">
      <c r="A113" s="19">
        <v>1112</v>
      </c>
      <c r="B113" s="20">
        <v>161.69999999999999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1:19" ht="18.75" x14ac:dyDescent="0.3">
      <c r="A114" s="19">
        <v>1113</v>
      </c>
      <c r="B114" s="20">
        <v>1664.7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1:19" ht="18.75" x14ac:dyDescent="0.3">
      <c r="A115" s="19">
        <v>1114</v>
      </c>
      <c r="B115" s="20">
        <v>161.69999999999999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1:19" ht="18.75" x14ac:dyDescent="0.3">
      <c r="A116" s="19">
        <v>1115</v>
      </c>
      <c r="B116" s="20">
        <v>9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1:19" ht="18.75" x14ac:dyDescent="0.3">
      <c r="A117" s="19">
        <v>1116</v>
      </c>
      <c r="B117" s="20">
        <v>1095.75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1:19" ht="18.75" x14ac:dyDescent="0.3">
      <c r="A118" s="19">
        <v>1117</v>
      </c>
      <c r="B118" s="20">
        <v>6539.4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1:19" ht="18.75" x14ac:dyDescent="0.3">
      <c r="A119" s="19">
        <v>1118</v>
      </c>
      <c r="B119" s="20">
        <v>49.5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1:19" ht="18.75" x14ac:dyDescent="0.3">
      <c r="A120" s="19">
        <v>1119</v>
      </c>
      <c r="B120" s="20">
        <v>35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1:19" ht="18.75" x14ac:dyDescent="0.3">
      <c r="A121" s="19">
        <v>1120</v>
      </c>
      <c r="B121" s="20">
        <v>74.900000000000006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1:19" ht="18.75" x14ac:dyDescent="0.3">
      <c r="A122" s="19">
        <v>1121</v>
      </c>
      <c r="B122" s="20">
        <v>851.77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1:19" ht="18.75" x14ac:dyDescent="0.3">
      <c r="A123" s="19">
        <v>1122</v>
      </c>
      <c r="B123" s="20">
        <v>1025.4000000000001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1:19" ht="18.75" x14ac:dyDescent="0.3">
      <c r="A124" s="19">
        <v>1123</v>
      </c>
      <c r="B124" s="20">
        <v>5219.55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1:19" ht="18.75" x14ac:dyDescent="0.3">
      <c r="A125" s="19">
        <v>1124</v>
      </c>
      <c r="B125" s="20">
        <v>59.7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1:19" ht="18.75" x14ac:dyDescent="0.3">
      <c r="A126" s="19">
        <v>1125</v>
      </c>
      <c r="B126" s="20">
        <v>75.42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1:19" ht="18.75" x14ac:dyDescent="0.3">
      <c r="A127" s="19">
        <v>1126</v>
      </c>
      <c r="B127" s="20">
        <v>3842.55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1:19" ht="18.75" x14ac:dyDescent="0.3">
      <c r="A128" s="19">
        <v>1127</v>
      </c>
      <c r="B128" s="20">
        <v>520.35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1:19" ht="18.75" x14ac:dyDescent="0.3">
      <c r="A129" s="19">
        <v>1128</v>
      </c>
      <c r="B129" s="20">
        <v>65.7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1:19" ht="18.75" x14ac:dyDescent="0.3">
      <c r="A130" s="19">
        <v>1129</v>
      </c>
      <c r="B130" s="20">
        <v>2997.25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1:19" ht="18.75" x14ac:dyDescent="0.3">
      <c r="A131" s="19">
        <v>1130</v>
      </c>
      <c r="B131" s="20">
        <v>23.5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1:19" ht="18.75" x14ac:dyDescent="0.3">
      <c r="A132" s="19">
        <v>1131</v>
      </c>
      <c r="B132" s="20">
        <v>357.41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1:19" ht="18.75" x14ac:dyDescent="0.3">
      <c r="A133" s="19">
        <v>1132</v>
      </c>
      <c r="B133" s="20">
        <v>38.979999999999997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1:19" ht="18.75" x14ac:dyDescent="0.3">
      <c r="A134" s="19">
        <v>1133</v>
      </c>
      <c r="B134" s="20">
        <v>43.5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1:19" ht="18.75" x14ac:dyDescent="0.3">
      <c r="A135" s="19">
        <v>1134</v>
      </c>
      <c r="B135" s="20">
        <v>43.8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1:19" ht="18.75" x14ac:dyDescent="0.3">
      <c r="A136" s="19">
        <v>1135</v>
      </c>
      <c r="B136" s="20">
        <v>2584.85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1:19" ht="18.75" x14ac:dyDescent="0.3">
      <c r="A137" s="19">
        <v>1136</v>
      </c>
      <c r="B137" s="20">
        <v>3209.53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1:19" ht="18.75" x14ac:dyDescent="0.3">
      <c r="A138" s="19">
        <v>1137</v>
      </c>
      <c r="B138" s="20">
        <v>6040.95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1:19" ht="18.75" x14ac:dyDescent="0.3">
      <c r="A139" s="19">
        <v>1138</v>
      </c>
      <c r="B139" s="20">
        <v>79.62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1:19" ht="18.75" x14ac:dyDescent="0.3">
      <c r="A140" s="19">
        <v>1139</v>
      </c>
      <c r="B140" s="20">
        <v>2654.56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1:19" ht="18.75" x14ac:dyDescent="0.3">
      <c r="A141" s="19">
        <v>1140</v>
      </c>
      <c r="B141" s="20">
        <v>27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1:19" ht="18.75" x14ac:dyDescent="0.3">
      <c r="A142" s="19">
        <v>1141</v>
      </c>
      <c r="B142" s="20">
        <v>21.6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1:19" ht="18.75" x14ac:dyDescent="0.3">
      <c r="A143" s="19">
        <v>1142</v>
      </c>
      <c r="B143" s="20">
        <v>1127.42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1:19" ht="18.75" x14ac:dyDescent="0.3">
      <c r="A144" s="19">
        <v>1143</v>
      </c>
      <c r="B144" s="20">
        <v>62.33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1:19" ht="18.75" x14ac:dyDescent="0.3">
      <c r="A145" s="19">
        <v>1144</v>
      </c>
      <c r="B145" s="20">
        <v>1529.7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1:19" ht="18.75" x14ac:dyDescent="0.3">
      <c r="A146" s="19">
        <v>1145</v>
      </c>
      <c r="B146" s="20">
        <v>27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1:19" ht="18.75" x14ac:dyDescent="0.3">
      <c r="A147" s="19">
        <v>1146</v>
      </c>
      <c r="B147" s="20">
        <v>1071.06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1:19" ht="18.75" x14ac:dyDescent="0.3">
      <c r="A148" s="19">
        <v>1147</v>
      </c>
      <c r="B148" s="20">
        <v>1830.35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1:19" ht="18.75" x14ac:dyDescent="0.3">
      <c r="A149" s="19">
        <v>1148</v>
      </c>
      <c r="B149" s="20">
        <v>157.11000000000001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1:19" ht="18.75" x14ac:dyDescent="0.3">
      <c r="A150" s="19">
        <v>1149</v>
      </c>
      <c r="B150" s="20">
        <v>329.85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1:19" ht="18.75" x14ac:dyDescent="0.3">
      <c r="A151" s="19">
        <v>1150</v>
      </c>
      <c r="B151" s="20">
        <v>83.8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1:19" ht="18.75" x14ac:dyDescent="0.3">
      <c r="A152" s="19">
        <v>1151</v>
      </c>
      <c r="B152" s="20">
        <v>5879.7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1:19" ht="18.75" x14ac:dyDescent="0.3">
      <c r="A153" s="19">
        <v>1152</v>
      </c>
      <c r="B153" s="20">
        <v>27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1:19" ht="18.75" x14ac:dyDescent="0.3">
      <c r="A154" s="19">
        <v>1153</v>
      </c>
      <c r="B154" s="20">
        <v>72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1:19" ht="18.75" x14ac:dyDescent="0.3">
      <c r="A155" s="19">
        <v>1154</v>
      </c>
      <c r="B155" s="20">
        <v>1709.72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1:19" ht="18.75" x14ac:dyDescent="0.3">
      <c r="A156" s="19">
        <v>1155</v>
      </c>
      <c r="B156" s="20">
        <v>5219.55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1:19" ht="18.75" x14ac:dyDescent="0.3">
      <c r="A157" s="19">
        <v>1156</v>
      </c>
      <c r="B157" s="20">
        <v>3269.7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1:19" ht="18.75" x14ac:dyDescent="0.3">
      <c r="A158" s="19">
        <v>1157</v>
      </c>
      <c r="B158" s="20">
        <v>31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1:19" ht="18.75" x14ac:dyDescent="0.3">
      <c r="A159" s="19">
        <v>1158</v>
      </c>
      <c r="B159" s="20">
        <v>9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1:19" ht="18.75" x14ac:dyDescent="0.3">
      <c r="A160" s="19">
        <v>1159</v>
      </c>
      <c r="B160" s="20">
        <v>8910.9500000000007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1:19" ht="18.75" x14ac:dyDescent="0.3">
      <c r="A161" s="19">
        <v>1160</v>
      </c>
      <c r="B161" s="20">
        <v>5219.55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1:19" ht="18.75" x14ac:dyDescent="0.3">
      <c r="A162" s="19">
        <v>1161</v>
      </c>
      <c r="B162" s="20">
        <v>1799.7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1:19" ht="18.75" x14ac:dyDescent="0.3">
      <c r="A163" s="19">
        <v>1162</v>
      </c>
      <c r="B163" s="20">
        <v>46.5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1:19" ht="18.75" x14ac:dyDescent="0.3">
      <c r="A164" s="19">
        <v>1163</v>
      </c>
      <c r="B164" s="20">
        <v>31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1:19" ht="18.75" x14ac:dyDescent="0.3">
      <c r="A165" s="19">
        <v>1164</v>
      </c>
      <c r="B165" s="20">
        <v>66.989999999999995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1:19" ht="18.75" x14ac:dyDescent="0.3">
      <c r="A166" s="19">
        <v>1165</v>
      </c>
      <c r="B166" s="20">
        <v>3712.6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1:19" ht="18.75" x14ac:dyDescent="0.3">
      <c r="A167" s="19">
        <v>1166</v>
      </c>
      <c r="B167" s="20">
        <v>67.8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1:19" ht="18.75" x14ac:dyDescent="0.3">
      <c r="A168" s="19">
        <v>1167</v>
      </c>
      <c r="B168" s="20">
        <v>9353.2999999999993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1:19" ht="18.75" x14ac:dyDescent="0.3">
      <c r="A169" s="19">
        <v>1168</v>
      </c>
      <c r="B169" s="20">
        <v>659.7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1:19" ht="18.75" x14ac:dyDescent="0.3">
      <c r="A170" s="19">
        <v>1169</v>
      </c>
      <c r="B170" s="20">
        <v>664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1:19" ht="18.75" x14ac:dyDescent="0.3">
      <c r="A171" s="19">
        <v>1170</v>
      </c>
      <c r="B171" s="20">
        <v>781.35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1:19" ht="18.75" x14ac:dyDescent="0.3">
      <c r="A172" s="19">
        <v>1171</v>
      </c>
      <c r="B172" s="20">
        <v>479.85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1:19" ht="18.75" x14ac:dyDescent="0.3">
      <c r="A173" s="19">
        <v>1172</v>
      </c>
      <c r="B173" s="20">
        <v>101.7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1:19" ht="18.75" x14ac:dyDescent="0.3">
      <c r="A174" s="19">
        <v>1173</v>
      </c>
      <c r="B174" s="20">
        <v>67.8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1:19" ht="18.75" x14ac:dyDescent="0.3">
      <c r="A175" s="19">
        <v>1174</v>
      </c>
      <c r="B175" s="20">
        <v>108.95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1:19" ht="18.75" x14ac:dyDescent="0.3">
      <c r="A176" s="19">
        <v>1175</v>
      </c>
      <c r="B176" s="20">
        <v>33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1:19" ht="18.75" x14ac:dyDescent="0.3">
      <c r="A177" s="19">
        <v>1176</v>
      </c>
      <c r="B177" s="20">
        <v>101.7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1:19" ht="18.75" x14ac:dyDescent="0.3">
      <c r="A178" s="19">
        <v>1177</v>
      </c>
      <c r="B178" s="20">
        <v>10886.79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1:19" ht="18.75" x14ac:dyDescent="0.3">
      <c r="A179" s="19">
        <v>1178</v>
      </c>
      <c r="B179" s="20">
        <v>989.55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1:19" ht="18.75" x14ac:dyDescent="0.3">
      <c r="A180" s="19">
        <v>1179</v>
      </c>
      <c r="B180" s="20">
        <v>329.85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1:19" ht="18.75" x14ac:dyDescent="0.3">
      <c r="A181" s="19">
        <v>1180</v>
      </c>
      <c r="B181" s="20">
        <v>67.8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1:19" ht="18.75" x14ac:dyDescent="0.3">
      <c r="A182" s="19">
        <v>1181</v>
      </c>
      <c r="B182" s="20">
        <v>5912.96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1:19" ht="18.75" x14ac:dyDescent="0.3">
      <c r="A183" s="19">
        <v>1182</v>
      </c>
      <c r="B183" s="20">
        <v>161.69999999999999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1:19" ht="18.75" x14ac:dyDescent="0.3">
      <c r="A184" s="19">
        <v>1183</v>
      </c>
      <c r="B184" s="20">
        <v>36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1:19" ht="18.75" x14ac:dyDescent="0.3">
      <c r="A185" s="19">
        <v>1184</v>
      </c>
      <c r="B185" s="20">
        <v>1146.45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1:19" ht="18.75" x14ac:dyDescent="0.3">
      <c r="A186" s="19">
        <v>1185</v>
      </c>
      <c r="B186" s="20">
        <v>3371.25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1:19" ht="18.75" x14ac:dyDescent="0.3">
      <c r="A187" s="19">
        <v>1186</v>
      </c>
      <c r="B187" s="20">
        <v>1110.7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1:19" ht="18.75" x14ac:dyDescent="0.3">
      <c r="A188" s="19">
        <v>1187</v>
      </c>
      <c r="B188" s="20">
        <v>959.7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1:19" ht="18.75" x14ac:dyDescent="0.3">
      <c r="A189" s="19">
        <v>1188</v>
      </c>
      <c r="B189" s="20">
        <v>67.8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1:19" ht="18.75" x14ac:dyDescent="0.3">
      <c r="A190" s="19">
        <v>1189</v>
      </c>
      <c r="B190" s="20">
        <v>110.3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1:19" ht="18.75" x14ac:dyDescent="0.3">
      <c r="A191" s="19">
        <v>1190</v>
      </c>
      <c r="B191" s="20">
        <v>2478.6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1:19" ht="18.75" x14ac:dyDescent="0.3">
      <c r="A192" s="19">
        <v>1191</v>
      </c>
      <c r="B192" s="20">
        <v>1409.55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19" ht="18.75" x14ac:dyDescent="0.3">
      <c r="A193" s="19">
        <v>1192</v>
      </c>
      <c r="B193" s="20">
        <v>2987.2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1:19" ht="18.75" x14ac:dyDescent="0.3">
      <c r="A194" s="19">
        <v>1193</v>
      </c>
      <c r="B194" s="20">
        <v>101.7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1:19" ht="18.75" x14ac:dyDescent="0.3">
      <c r="A195" s="19">
        <v>1194</v>
      </c>
      <c r="B195" s="20">
        <v>16.5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1:19" ht="18.75" x14ac:dyDescent="0.3">
      <c r="A196" s="19">
        <v>1195</v>
      </c>
      <c r="B196" s="20">
        <v>266.27999999999997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1:19" ht="18.75" x14ac:dyDescent="0.3">
      <c r="A197" s="19">
        <v>1196</v>
      </c>
      <c r="B197" s="20">
        <v>1854.61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1:19" ht="18.75" x14ac:dyDescent="0.3">
      <c r="A198" s="19">
        <v>1197</v>
      </c>
      <c r="B198" s="20">
        <v>5879.7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1:19" ht="18.75" x14ac:dyDescent="0.3">
      <c r="A199" s="19">
        <v>1198</v>
      </c>
      <c r="B199" s="20">
        <v>329.85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1:19" ht="18.75" x14ac:dyDescent="0.3">
      <c r="A200" s="19">
        <v>1199</v>
      </c>
      <c r="B200" s="20">
        <v>67.8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1:19" ht="18.75" x14ac:dyDescent="0.3">
      <c r="A201" s="19">
        <v>1200</v>
      </c>
      <c r="B201" s="20">
        <v>35.700000000000003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1:19" ht="18.75" x14ac:dyDescent="0.3">
      <c r="A202" s="19">
        <v>1201</v>
      </c>
      <c r="B202" s="20">
        <v>29.94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1:19" ht="18.75" x14ac:dyDescent="0.3">
      <c r="A203" s="19">
        <v>1202</v>
      </c>
      <c r="B203" s="20">
        <v>1147.5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1:19" ht="18.75" x14ac:dyDescent="0.3">
      <c r="A204" s="19">
        <v>1203</v>
      </c>
      <c r="B204" s="20">
        <v>14.5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1:19" ht="18.75" x14ac:dyDescent="0.3">
      <c r="A205" s="19">
        <v>1204</v>
      </c>
      <c r="B205" s="20">
        <v>1583.05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1:19" ht="18.75" x14ac:dyDescent="0.3">
      <c r="A206" s="19">
        <v>1205</v>
      </c>
      <c r="B206" s="20">
        <v>75.8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1:19" ht="18.75" x14ac:dyDescent="0.3">
      <c r="A207" s="19">
        <v>1206</v>
      </c>
      <c r="B207" s="20">
        <v>491.55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1:19" ht="18.75" x14ac:dyDescent="0.3">
      <c r="A208" s="19">
        <v>1207</v>
      </c>
      <c r="B208" s="20">
        <v>14.5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1:19" ht="18.75" x14ac:dyDescent="0.3">
      <c r="A209" s="19">
        <v>1208</v>
      </c>
      <c r="B209" s="20">
        <v>1619.55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1:19" ht="18.75" x14ac:dyDescent="0.3">
      <c r="A210" s="19">
        <v>1209</v>
      </c>
      <c r="B210" s="20">
        <v>43.5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1:19" ht="18.75" x14ac:dyDescent="0.3">
      <c r="A211" s="19">
        <v>1210</v>
      </c>
      <c r="B211" s="20">
        <v>109.7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1:19" ht="18.75" x14ac:dyDescent="0.3">
      <c r="A212" s="19">
        <v>1211</v>
      </c>
      <c r="B212" s="20">
        <v>43.5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1:19" ht="18.75" x14ac:dyDescent="0.3">
      <c r="A213" s="19">
        <v>1212</v>
      </c>
      <c r="B213" s="20">
        <v>70.5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1:19" ht="18.75" x14ac:dyDescent="0.3">
      <c r="A214" s="19">
        <v>1213</v>
      </c>
      <c r="B214" s="20">
        <v>1619.55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1:19" ht="18.75" x14ac:dyDescent="0.3">
      <c r="A215" s="19">
        <v>1214</v>
      </c>
      <c r="B215" s="20">
        <v>1084.5999999999999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1:19" ht="18.75" x14ac:dyDescent="0.3">
      <c r="A216" s="19">
        <v>1215</v>
      </c>
      <c r="B216" s="20">
        <v>43.5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1:19" ht="18.75" x14ac:dyDescent="0.3">
      <c r="A217" s="19">
        <v>1216</v>
      </c>
      <c r="B217" s="20">
        <v>749.12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1:19" ht="18.75" x14ac:dyDescent="0.3">
      <c r="A218" s="19">
        <v>1217</v>
      </c>
      <c r="B218" s="20">
        <v>4602.8999999999996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1:19" ht="18.75" x14ac:dyDescent="0.3">
      <c r="A219" s="19">
        <v>1218</v>
      </c>
      <c r="B219" s="20">
        <v>989.55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1:19" ht="18.75" x14ac:dyDescent="0.3">
      <c r="A220" s="19">
        <v>1219</v>
      </c>
      <c r="B220" s="20">
        <v>70.5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1:19" ht="18.75" x14ac:dyDescent="0.3">
      <c r="A221" s="19">
        <v>1220</v>
      </c>
      <c r="B221" s="20">
        <v>5879.7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1:19" ht="18.75" x14ac:dyDescent="0.3">
      <c r="A222" s="19">
        <v>1221</v>
      </c>
      <c r="B222" s="20">
        <v>5341.24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1:19" ht="18.75" x14ac:dyDescent="0.3">
      <c r="A223" s="19">
        <v>1222</v>
      </c>
      <c r="B223" s="20">
        <v>6116.82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1:19" ht="18.75" x14ac:dyDescent="0.3">
      <c r="A224" s="19">
        <v>1223</v>
      </c>
      <c r="B224" s="20">
        <v>5362.48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1:19" ht="18.75" x14ac:dyDescent="0.3">
      <c r="A225" s="19">
        <v>1224</v>
      </c>
      <c r="B225" s="20">
        <v>70.5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1:19" ht="18.75" x14ac:dyDescent="0.3">
      <c r="A226" s="19">
        <v>1225</v>
      </c>
      <c r="B226" s="20">
        <v>8819.5499999999993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1:19" ht="18.75" x14ac:dyDescent="0.3">
      <c r="A227" s="19">
        <v>1226</v>
      </c>
      <c r="B227" s="20">
        <v>10.71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1:19" ht="18.75" x14ac:dyDescent="0.3">
      <c r="A228" s="19">
        <v>1227</v>
      </c>
      <c r="B228" s="20">
        <v>101.7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1:19" ht="18.75" x14ac:dyDescent="0.3">
      <c r="A229" s="19">
        <v>1228</v>
      </c>
      <c r="B229" s="20">
        <v>2181.86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1:19" ht="18.75" x14ac:dyDescent="0.3">
      <c r="A230" s="19">
        <v>1229</v>
      </c>
      <c r="B230" s="20">
        <v>17.5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1:19" ht="18.75" x14ac:dyDescent="0.3">
      <c r="A231" s="19">
        <v>1230</v>
      </c>
      <c r="B231" s="20">
        <v>1668.36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1:19" ht="18.75" x14ac:dyDescent="0.3">
      <c r="A232" s="19">
        <v>1231</v>
      </c>
      <c r="B232" s="20">
        <v>2524.0500000000002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1:19" ht="18.75" x14ac:dyDescent="0.3">
      <c r="A233" s="19">
        <v>1232</v>
      </c>
      <c r="B233" s="20">
        <v>8174.25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1:19" ht="18.75" x14ac:dyDescent="0.3">
      <c r="A234" s="19">
        <v>1233</v>
      </c>
      <c r="B234" s="20">
        <v>139.47999999999999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1:19" ht="18.75" x14ac:dyDescent="0.3">
      <c r="A235" s="19">
        <v>1234</v>
      </c>
      <c r="B235" s="20">
        <v>1723.22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1:19" ht="18.75" x14ac:dyDescent="0.3">
      <c r="A236" s="19">
        <v>1235</v>
      </c>
      <c r="B236" s="20">
        <v>1642.05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1:19" ht="18.75" x14ac:dyDescent="0.3">
      <c r="A237" s="19">
        <v>1236</v>
      </c>
      <c r="B237" s="20">
        <v>989.55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1:19" ht="18.75" x14ac:dyDescent="0.3">
      <c r="A238" s="19">
        <v>1237</v>
      </c>
      <c r="B238" s="20">
        <v>998.35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1:19" ht="18.75" x14ac:dyDescent="0.3">
      <c r="A239" s="19">
        <v>1238</v>
      </c>
      <c r="B239" s="20">
        <v>1024.01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1:19" ht="18.75" x14ac:dyDescent="0.3">
      <c r="A240" s="19">
        <v>1239</v>
      </c>
      <c r="B240" s="20">
        <v>101.7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1:19" ht="18.75" x14ac:dyDescent="0.3">
      <c r="A241" s="19">
        <v>1240</v>
      </c>
      <c r="B241" s="20">
        <v>3635.34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1:19" ht="18.75" x14ac:dyDescent="0.3">
      <c r="A242" s="19">
        <v>1241</v>
      </c>
      <c r="B242" s="20">
        <v>4849.8599999999997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1:19" ht="18.75" x14ac:dyDescent="0.3">
      <c r="A243" s="19">
        <v>1242</v>
      </c>
      <c r="B243" s="20">
        <v>2993.75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1:19" ht="18.75" x14ac:dyDescent="0.3">
      <c r="A244" s="19">
        <v>1243</v>
      </c>
      <c r="B244" s="20">
        <v>128.19999999999999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1:19" ht="18.75" x14ac:dyDescent="0.3">
      <c r="A245" s="19">
        <v>1244</v>
      </c>
      <c r="B245" s="20">
        <v>24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1:19" ht="18.75" x14ac:dyDescent="0.3">
      <c r="A246" s="19">
        <v>1245</v>
      </c>
      <c r="B246" s="20">
        <v>3419.25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1:19" ht="18.75" x14ac:dyDescent="0.3">
      <c r="A247" s="19">
        <v>1246</v>
      </c>
      <c r="B247" s="20">
        <v>3884.25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1:19" ht="18.75" x14ac:dyDescent="0.3">
      <c r="A248" s="19">
        <v>1247</v>
      </c>
      <c r="B248" s="20">
        <v>36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1:19" ht="18.75" x14ac:dyDescent="0.3">
      <c r="A249" s="19">
        <v>1248</v>
      </c>
      <c r="B249" s="20">
        <v>5938.4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1:19" ht="18.75" x14ac:dyDescent="0.3">
      <c r="A250" s="19">
        <v>1249</v>
      </c>
      <c r="B250" s="20">
        <v>18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1:19" ht="18.75" x14ac:dyDescent="0.3">
      <c r="A251" s="19">
        <v>1250</v>
      </c>
      <c r="B251" s="20">
        <v>2497.0500000000002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1:19" ht="18.75" x14ac:dyDescent="0.3">
      <c r="A252" s="19">
        <v>1251</v>
      </c>
      <c r="B252" s="20">
        <v>45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1:19" ht="18.75" x14ac:dyDescent="0.3">
      <c r="A253" s="19">
        <v>1252</v>
      </c>
      <c r="B253" s="20">
        <v>70.5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1:19" ht="18.75" x14ac:dyDescent="0.3">
      <c r="A254" s="19">
        <v>1253</v>
      </c>
      <c r="B254" s="20">
        <v>2683.82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1:19" ht="18.75" x14ac:dyDescent="0.3">
      <c r="A255" s="19">
        <v>1254</v>
      </c>
      <c r="B255" s="20">
        <v>2497.0500000000002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1:19" ht="18.75" x14ac:dyDescent="0.3">
      <c r="A256" s="19">
        <v>1255</v>
      </c>
      <c r="B256" s="20">
        <v>33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1:19" ht="18.75" x14ac:dyDescent="0.3">
      <c r="A257" s="19">
        <v>1256</v>
      </c>
      <c r="B257" s="20">
        <v>70.5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1:19" ht="18.75" x14ac:dyDescent="0.3">
      <c r="A258" s="19">
        <v>1257</v>
      </c>
      <c r="B258" s="20">
        <v>18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1:19" ht="18.75" x14ac:dyDescent="0.3">
      <c r="A259" s="19">
        <v>1258</v>
      </c>
      <c r="B259" s="20">
        <v>344.75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1:19" ht="18.75" x14ac:dyDescent="0.3">
      <c r="A260" s="19">
        <v>1259</v>
      </c>
      <c r="B260" s="20">
        <v>108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1:19" ht="18.75" x14ac:dyDescent="0.3">
      <c r="A261" s="19">
        <v>1260</v>
      </c>
      <c r="B261" s="20">
        <v>33.9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1:19" ht="18.75" x14ac:dyDescent="0.3">
      <c r="A262" s="19">
        <v>1261</v>
      </c>
      <c r="B262" s="20">
        <v>9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1:19" ht="18.75" x14ac:dyDescent="0.3">
      <c r="A263" s="19">
        <v>1262</v>
      </c>
      <c r="B263" s="20">
        <v>984.75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1:19" ht="18.75" x14ac:dyDescent="0.3">
      <c r="A264" s="19">
        <v>1263</v>
      </c>
      <c r="B264" s="20">
        <v>4595.29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1:19" ht="18.75" x14ac:dyDescent="0.3">
      <c r="A265" s="19">
        <v>1264</v>
      </c>
      <c r="B265" s="20">
        <v>5911.91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1:19" ht="18.75" x14ac:dyDescent="0.3">
      <c r="A266" s="19">
        <v>1265</v>
      </c>
      <c r="B266" s="20">
        <v>29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1:19" ht="18.75" x14ac:dyDescent="0.3">
      <c r="A267" s="19">
        <v>1266</v>
      </c>
      <c r="B267" s="20">
        <v>1538.2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1:19" ht="18.75" x14ac:dyDescent="0.3">
      <c r="A268" s="19">
        <v>1267</v>
      </c>
      <c r="B268" s="20">
        <v>845.55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1:19" ht="18.75" x14ac:dyDescent="0.3">
      <c r="A269" s="19">
        <v>1268</v>
      </c>
      <c r="B269" s="20">
        <v>72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1:19" ht="18.75" x14ac:dyDescent="0.3">
      <c r="A270" s="19">
        <v>1269</v>
      </c>
      <c r="B270" s="20">
        <v>2939.85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1:19" ht="18.75" x14ac:dyDescent="0.3">
      <c r="A271" s="19">
        <v>1270</v>
      </c>
      <c r="B271" s="20">
        <v>2735.55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19" ht="18.75" x14ac:dyDescent="0.3">
      <c r="A272" s="19">
        <v>1271</v>
      </c>
      <c r="B272" s="20">
        <v>832.35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 ht="18.75" x14ac:dyDescent="0.3">
      <c r="A273" s="19">
        <v>1272</v>
      </c>
      <c r="B273" s="20">
        <v>48.51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 ht="18.75" x14ac:dyDescent="0.3">
      <c r="A274" s="19">
        <v>1273</v>
      </c>
      <c r="B274" s="20">
        <v>707.98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 ht="18.75" x14ac:dyDescent="0.3">
      <c r="A275" s="19">
        <v>1274</v>
      </c>
      <c r="B275" s="20">
        <v>319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 ht="18.75" x14ac:dyDescent="0.3">
      <c r="A276" s="19">
        <v>1275</v>
      </c>
      <c r="B276" s="20">
        <v>593.74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 ht="18.75" x14ac:dyDescent="0.3">
      <c r="A277" s="19">
        <v>1276</v>
      </c>
      <c r="B277" s="20">
        <v>3815.34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 ht="18.75" x14ac:dyDescent="0.3">
      <c r="A278" s="19">
        <v>1277</v>
      </c>
      <c r="B278" s="20">
        <v>8819.5499999999993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 ht="18.75" x14ac:dyDescent="0.3">
      <c r="A279" s="19">
        <v>1278</v>
      </c>
      <c r="B279" s="20">
        <v>1007.65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 ht="18.75" x14ac:dyDescent="0.3">
      <c r="A280" s="19">
        <v>1279</v>
      </c>
      <c r="B280" s="20">
        <v>3544.2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</row>
    <row r="281" spans="1:19" ht="18.75" x14ac:dyDescent="0.3">
      <c r="A281" s="19">
        <v>1280</v>
      </c>
      <c r="B281" s="20">
        <v>8819.5499999999993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</row>
    <row r="282" spans="1:19" ht="18.75" x14ac:dyDescent="0.3">
      <c r="A282" s="19">
        <v>1281</v>
      </c>
      <c r="B282" s="20">
        <v>5879.7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 ht="18.75" x14ac:dyDescent="0.3">
      <c r="A283" s="19">
        <v>1282</v>
      </c>
      <c r="B283" s="20">
        <v>2319.36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 ht="18.75" x14ac:dyDescent="0.3">
      <c r="A284" s="19">
        <v>1283</v>
      </c>
      <c r="B284" s="20">
        <v>53.9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 ht="18.75" x14ac:dyDescent="0.3">
      <c r="A285" s="19">
        <v>1284</v>
      </c>
      <c r="B285" s="20">
        <v>100.4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 ht="18.75" x14ac:dyDescent="0.3">
      <c r="A286" s="19">
        <v>1285</v>
      </c>
      <c r="B286" s="20">
        <v>1597.5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 ht="18.75" x14ac:dyDescent="0.3">
      <c r="A287" s="19">
        <v>1286</v>
      </c>
      <c r="B287" s="20">
        <v>6743.27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 ht="18.75" x14ac:dyDescent="0.3">
      <c r="A288" s="19">
        <v>1287</v>
      </c>
      <c r="B288" s="20">
        <v>112.3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 ht="18.75" x14ac:dyDescent="0.3">
      <c r="A289" s="19">
        <v>1288</v>
      </c>
      <c r="B289" s="20">
        <v>8819.5499999999993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 ht="18.75" x14ac:dyDescent="0.3">
      <c r="A290" s="19">
        <v>1289</v>
      </c>
      <c r="B290" s="20">
        <v>3705.6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8.75" x14ac:dyDescent="0.3">
      <c r="A291" s="19">
        <v>1290</v>
      </c>
      <c r="B291" s="20">
        <v>78.349999999999994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 ht="18.75" x14ac:dyDescent="0.3">
      <c r="A292" s="19">
        <v>1291</v>
      </c>
      <c r="B292" s="20">
        <v>344.35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 ht="18.75" x14ac:dyDescent="0.3">
      <c r="A293" s="19">
        <v>1292</v>
      </c>
      <c r="B293" s="20">
        <v>2897.16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 ht="18.75" x14ac:dyDescent="0.3">
      <c r="A294" s="19">
        <v>1293</v>
      </c>
      <c r="B294" s="20">
        <v>3839.7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 ht="18.75" x14ac:dyDescent="0.3">
      <c r="A295" s="19">
        <v>1294</v>
      </c>
      <c r="B295" s="20">
        <v>5879.7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 ht="18.75" x14ac:dyDescent="0.3">
      <c r="A296" s="19">
        <v>1295</v>
      </c>
      <c r="B296" s="20">
        <v>2294.5500000000002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 ht="18.75" x14ac:dyDescent="0.3">
      <c r="A297" s="19">
        <v>1296</v>
      </c>
      <c r="B297" s="20">
        <v>6682.98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 ht="18.75" x14ac:dyDescent="0.3">
      <c r="A298" s="19">
        <v>1297</v>
      </c>
      <c r="B298" s="20">
        <v>8819.5499999999993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</row>
    <row r="299" spans="1:19" ht="18.75" x14ac:dyDescent="0.3">
      <c r="A299" s="19">
        <v>1298</v>
      </c>
      <c r="B299" s="20">
        <v>27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</row>
    <row r="300" spans="1:19" ht="18.75" x14ac:dyDescent="0.3">
      <c r="A300" s="19">
        <v>1299</v>
      </c>
      <c r="B300" s="20">
        <v>8819.5499999999993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</row>
    <row r="301" spans="1:19" ht="18.75" x14ac:dyDescent="0.3">
      <c r="A301" s="19">
        <v>1300</v>
      </c>
      <c r="B301" s="20">
        <v>5929.2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</row>
    <row r="302" spans="1:19" ht="18.75" x14ac:dyDescent="0.3">
      <c r="A302" s="19">
        <v>1301</v>
      </c>
      <c r="B302" s="20">
        <v>8819.5499999999993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</row>
    <row r="303" spans="1:19" ht="18.75" x14ac:dyDescent="0.3">
      <c r="A303" s="19">
        <v>1302</v>
      </c>
      <c r="B303" s="20">
        <v>5879.7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 ht="18.75" x14ac:dyDescent="0.3">
      <c r="A304" s="19">
        <v>1303</v>
      </c>
      <c r="B304" s="20">
        <v>1505.1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 ht="18.75" x14ac:dyDescent="0.3">
      <c r="A305" s="19">
        <v>1304</v>
      </c>
      <c r="B305" s="20">
        <v>5344.24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 ht="18.75" x14ac:dyDescent="0.3">
      <c r="A306" s="19">
        <v>1305</v>
      </c>
      <c r="B306" s="20">
        <v>1010.1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 ht="18.75" x14ac:dyDescent="0.3">
      <c r="A307" s="19">
        <v>1306</v>
      </c>
      <c r="B307" s="20">
        <v>3194.74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 ht="18.75" x14ac:dyDescent="0.3">
      <c r="A308" s="19">
        <v>1307</v>
      </c>
      <c r="B308" s="20">
        <v>1577.2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 ht="18.75" x14ac:dyDescent="0.3">
      <c r="A309" s="19">
        <v>1308</v>
      </c>
      <c r="B309" s="20">
        <v>949.35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</row>
    <row r="310" spans="1:19" ht="18.75" x14ac:dyDescent="0.3">
      <c r="A310" s="19">
        <v>1309</v>
      </c>
      <c r="B310" s="20">
        <v>8063.31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</row>
    <row r="311" spans="1:19" ht="18.75" x14ac:dyDescent="0.3">
      <c r="A311" s="19">
        <v>1310</v>
      </c>
      <c r="B311" s="20">
        <v>58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</row>
    <row r="312" spans="1:19" ht="18.75" x14ac:dyDescent="0.3">
      <c r="A312" s="19">
        <v>1311</v>
      </c>
      <c r="B312" s="20">
        <v>6233.05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 ht="18.75" x14ac:dyDescent="0.3">
      <c r="A313" s="19">
        <v>1312</v>
      </c>
      <c r="B313" s="20">
        <v>789.51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 ht="18.75" x14ac:dyDescent="0.3">
      <c r="A314" s="19">
        <v>1313</v>
      </c>
      <c r="B314" s="20">
        <v>3479.7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 ht="18.75" x14ac:dyDescent="0.3">
      <c r="A315" s="19">
        <v>1314</v>
      </c>
      <c r="B315" s="20">
        <v>8486.3799999999992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 ht="18.75" x14ac:dyDescent="0.3">
      <c r="A316" s="19">
        <v>1315</v>
      </c>
      <c r="B316" s="20">
        <v>23.5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 ht="18.75" x14ac:dyDescent="0.3">
      <c r="A317" s="19">
        <v>1316</v>
      </c>
      <c r="B317" s="20">
        <v>1664.7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 ht="18.75" x14ac:dyDescent="0.3">
      <c r="A318" s="19">
        <v>1317</v>
      </c>
      <c r="B318" s="20">
        <v>8819.5499999999993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 ht="18.75" x14ac:dyDescent="0.3">
      <c r="A319" s="19">
        <v>1318</v>
      </c>
      <c r="B319" s="20">
        <v>1007.25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</row>
    <row r="320" spans="1:19" ht="18.75" x14ac:dyDescent="0.3">
      <c r="A320" s="19">
        <v>1319</v>
      </c>
      <c r="B320" s="20">
        <v>5219.55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</row>
    <row r="321" spans="1:19" ht="18.75" x14ac:dyDescent="0.3">
      <c r="A321" s="19">
        <v>1320</v>
      </c>
      <c r="B321" s="20">
        <v>1679.25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</row>
    <row r="322" spans="1:19" ht="18.75" x14ac:dyDescent="0.3">
      <c r="A322" s="19">
        <v>1321</v>
      </c>
      <c r="B322" s="20">
        <v>8819.5499999999993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</row>
    <row r="323" spans="1:19" ht="18.75" x14ac:dyDescent="0.3">
      <c r="A323" s="19">
        <v>1322</v>
      </c>
      <c r="B323" s="20">
        <v>3479.7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</row>
    <row r="324" spans="1:19" ht="18.75" x14ac:dyDescent="0.3">
      <c r="A324" s="19">
        <v>1323</v>
      </c>
      <c r="B324" s="20">
        <v>5219.55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19" ht="18.75" x14ac:dyDescent="0.3">
      <c r="A325" s="19">
        <v>1324</v>
      </c>
      <c r="B325" s="20">
        <v>3553.05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19" ht="18.75" x14ac:dyDescent="0.3">
      <c r="A326" s="19">
        <v>1325</v>
      </c>
      <c r="B326" s="20">
        <v>329.85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19" ht="18.75" x14ac:dyDescent="0.3">
      <c r="A327" s="19">
        <v>1326</v>
      </c>
      <c r="B327" s="20">
        <v>29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19" ht="18.75" x14ac:dyDescent="0.3">
      <c r="A328" s="19">
        <v>1327</v>
      </c>
      <c r="B328" s="20">
        <v>3479.7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19" ht="18.75" x14ac:dyDescent="0.3">
      <c r="A329" s="19">
        <v>1328</v>
      </c>
      <c r="B329" s="20">
        <v>2447.34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19" ht="18.75" x14ac:dyDescent="0.3">
      <c r="A330" s="19">
        <v>1329</v>
      </c>
      <c r="B330" s="20">
        <v>149.5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</row>
    <row r="331" spans="1:19" ht="18.75" x14ac:dyDescent="0.3">
      <c r="A331" s="19">
        <v>1330</v>
      </c>
      <c r="B331" s="20">
        <v>16.5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</row>
    <row r="332" spans="1:19" ht="18.75" x14ac:dyDescent="0.3">
      <c r="A332" s="19">
        <v>1331</v>
      </c>
      <c r="B332" s="20">
        <v>178.2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</row>
    <row r="333" spans="1:19" ht="18.75" x14ac:dyDescent="0.3">
      <c r="A333" s="19">
        <v>1332</v>
      </c>
      <c r="B333" s="20">
        <v>5219.55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19" ht="18.75" x14ac:dyDescent="0.3">
      <c r="A334" s="19">
        <v>1333</v>
      </c>
      <c r="B334" s="20">
        <v>2418.85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</row>
    <row r="335" spans="1:19" ht="18.75" x14ac:dyDescent="0.3">
      <c r="A335" s="19">
        <v>1334</v>
      </c>
      <c r="B335" s="20">
        <v>5219.55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</row>
    <row r="336" spans="1:19" ht="18.75" x14ac:dyDescent="0.3">
      <c r="A336" s="19">
        <v>1335</v>
      </c>
      <c r="B336" s="20">
        <v>1799.7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</row>
    <row r="337" spans="1:19" ht="18.75" x14ac:dyDescent="0.3">
      <c r="A337" s="19">
        <v>1336</v>
      </c>
      <c r="B337" s="20">
        <v>1799.7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</row>
    <row r="338" spans="1:19" ht="18.75" x14ac:dyDescent="0.3">
      <c r="A338" s="19">
        <v>1337</v>
      </c>
      <c r="B338" s="20">
        <v>1067.5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</row>
    <row r="339" spans="1:19" ht="18.75" x14ac:dyDescent="0.3">
      <c r="A339" s="19">
        <v>1338</v>
      </c>
      <c r="B339" s="20">
        <v>1799.7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</row>
    <row r="340" spans="1:19" ht="18.75" x14ac:dyDescent="0.3">
      <c r="A340" s="19">
        <v>1339</v>
      </c>
      <c r="B340" s="20">
        <v>8897.31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</row>
    <row r="341" spans="1:19" ht="18.75" x14ac:dyDescent="0.3">
      <c r="A341" s="19">
        <v>1340</v>
      </c>
      <c r="B341" s="20">
        <v>2699.55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</row>
    <row r="342" spans="1:19" ht="18.75" x14ac:dyDescent="0.3">
      <c r="A342" s="19">
        <v>1341</v>
      </c>
      <c r="B342" s="20">
        <v>11621.52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</row>
    <row r="343" spans="1:19" ht="18.75" x14ac:dyDescent="0.3">
      <c r="A343" s="19">
        <v>1342</v>
      </c>
      <c r="B343" s="20">
        <v>2699.55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</row>
    <row r="344" spans="1:19" ht="18.75" x14ac:dyDescent="0.3">
      <c r="A344" s="19">
        <v>1343</v>
      </c>
      <c r="B344" s="20">
        <v>3545.1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</row>
    <row r="345" spans="1:19" ht="18.75" x14ac:dyDescent="0.3">
      <c r="A345" s="19">
        <v>1344</v>
      </c>
      <c r="B345" s="20">
        <v>2246.25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</row>
    <row r="346" spans="1:19" ht="18.75" x14ac:dyDescent="0.3">
      <c r="A346" s="19">
        <v>1345</v>
      </c>
      <c r="B346" s="20">
        <v>76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</row>
    <row r="347" spans="1:19" ht="18.75" x14ac:dyDescent="0.3">
      <c r="A347" s="19">
        <v>1346</v>
      </c>
      <c r="B347" s="20">
        <v>888.48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</row>
    <row r="348" spans="1:19" ht="18.75" x14ac:dyDescent="0.3">
      <c r="A348" s="19">
        <v>1347</v>
      </c>
      <c r="B348" s="20">
        <v>1664.7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</row>
    <row r="349" spans="1:19" ht="18.75" x14ac:dyDescent="0.3">
      <c r="A349" s="19">
        <v>1348</v>
      </c>
      <c r="B349" s="20">
        <v>5895.2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</row>
    <row r="350" spans="1:19" ht="18.75" x14ac:dyDescent="0.3">
      <c r="A350" s="19">
        <v>1349</v>
      </c>
      <c r="B350" s="20">
        <v>70.5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</row>
    <row r="351" spans="1:19" ht="18.75" x14ac:dyDescent="0.3">
      <c r="A351" s="19">
        <v>1350</v>
      </c>
      <c r="B351" s="20">
        <v>426.87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</row>
    <row r="352" spans="1:19" ht="18.75" x14ac:dyDescent="0.3">
      <c r="A352" s="19">
        <v>1351</v>
      </c>
      <c r="B352" s="20">
        <v>1664.7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</row>
    <row r="353" spans="1:19" ht="18.75" x14ac:dyDescent="0.3">
      <c r="A353" s="19">
        <v>1352</v>
      </c>
      <c r="B353" s="20">
        <v>267.76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</row>
    <row r="354" spans="1:19" ht="18.75" x14ac:dyDescent="0.3">
      <c r="A354" s="19">
        <v>1353</v>
      </c>
      <c r="B354" s="20">
        <v>1664.7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</row>
    <row r="355" spans="1:19" ht="18.75" x14ac:dyDescent="0.3">
      <c r="A355" s="19">
        <v>1354</v>
      </c>
      <c r="B355" s="20">
        <v>68.900000000000006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</row>
    <row r="356" spans="1:19" ht="18.75" x14ac:dyDescent="0.3">
      <c r="A356" s="19">
        <v>1355</v>
      </c>
      <c r="B356" s="20">
        <v>1851.38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</row>
    <row r="357" spans="1:19" ht="18.75" x14ac:dyDescent="0.3">
      <c r="A357" s="19">
        <v>1356</v>
      </c>
      <c r="B357" s="20">
        <v>1391.08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</row>
    <row r="358" spans="1:19" ht="18.75" x14ac:dyDescent="0.3">
      <c r="A358" s="19">
        <v>1357</v>
      </c>
      <c r="B358" s="20">
        <v>1664.7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</row>
    <row r="359" spans="1:19" ht="18.75" x14ac:dyDescent="0.3">
      <c r="A359" s="19">
        <v>1358</v>
      </c>
      <c r="B359" s="20">
        <v>1619.55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  <row r="360" spans="1:19" ht="18.75" x14ac:dyDescent="0.3">
      <c r="A360" s="19">
        <v>1359</v>
      </c>
      <c r="B360" s="20">
        <v>4116.6000000000004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</row>
    <row r="361" spans="1:19" ht="18.75" x14ac:dyDescent="0.3">
      <c r="A361" s="19">
        <v>1360</v>
      </c>
      <c r="B361" s="20">
        <v>61.35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</row>
    <row r="362" spans="1:19" ht="18.75" x14ac:dyDescent="0.3">
      <c r="A362" s="19">
        <v>1361</v>
      </c>
      <c r="B362" s="20">
        <v>1079.7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  <row r="363" spans="1:19" ht="18.75" x14ac:dyDescent="0.3">
      <c r="A363" s="19">
        <v>1362</v>
      </c>
      <c r="B363" s="20">
        <v>2698.53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</row>
    <row r="364" spans="1:19" ht="18.75" x14ac:dyDescent="0.3">
      <c r="A364" s="19">
        <v>1363</v>
      </c>
      <c r="B364" s="20">
        <v>1079.7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</row>
    <row r="365" spans="1:19" ht="18.75" x14ac:dyDescent="0.3">
      <c r="A365" s="19">
        <v>1364</v>
      </c>
      <c r="B365" s="20">
        <v>101.7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</row>
    <row r="366" spans="1:19" ht="18.75" x14ac:dyDescent="0.3">
      <c r="A366" s="19">
        <v>1365</v>
      </c>
      <c r="B366" s="20">
        <v>479.85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</row>
    <row r="367" spans="1:19" ht="18.75" x14ac:dyDescent="0.3">
      <c r="A367" s="19">
        <v>1366</v>
      </c>
      <c r="B367" s="20">
        <v>764.85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</row>
    <row r="368" spans="1:19" ht="18.75" x14ac:dyDescent="0.3">
      <c r="A368" s="19">
        <v>1367</v>
      </c>
      <c r="B368" s="20">
        <v>1619.55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</row>
    <row r="369" spans="1:19" ht="18.75" x14ac:dyDescent="0.3">
      <c r="A369" s="19">
        <v>1368</v>
      </c>
      <c r="B369" s="20">
        <v>31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</row>
    <row r="370" spans="1:19" ht="18.75" x14ac:dyDescent="0.3">
      <c r="A370" s="19">
        <v>1369</v>
      </c>
      <c r="B370" s="20">
        <v>1529.7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</row>
    <row r="371" spans="1:19" ht="18.75" x14ac:dyDescent="0.3">
      <c r="A371" s="19">
        <v>1370</v>
      </c>
      <c r="B371" s="20">
        <v>1529.7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</row>
    <row r="372" spans="1:19" ht="18.75" x14ac:dyDescent="0.3">
      <c r="A372" s="19">
        <v>1371</v>
      </c>
      <c r="B372" s="20">
        <v>2543.5500000000002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</row>
    <row r="373" spans="1:19" ht="18.75" x14ac:dyDescent="0.3">
      <c r="A373" s="19">
        <v>1372</v>
      </c>
      <c r="B373" s="20">
        <v>2533.9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</row>
    <row r="374" spans="1:19" ht="18.75" x14ac:dyDescent="0.3">
      <c r="A374" s="19">
        <v>1373</v>
      </c>
      <c r="B374" s="20">
        <v>1529.7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</row>
    <row r="375" spans="1:19" ht="18.75" x14ac:dyDescent="0.3">
      <c r="A375" s="19">
        <v>1374</v>
      </c>
      <c r="B375" s="20">
        <v>43.5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</row>
    <row r="376" spans="1:19" ht="18.75" x14ac:dyDescent="0.3">
      <c r="A376" s="19">
        <v>1375</v>
      </c>
      <c r="B376" s="20">
        <v>1529.7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</row>
    <row r="377" spans="1:19" ht="18.75" x14ac:dyDescent="0.3">
      <c r="A377" s="19">
        <v>1376</v>
      </c>
      <c r="B377" s="20">
        <v>563.70000000000005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</row>
    <row r="378" spans="1:19" ht="18.75" x14ac:dyDescent="0.3">
      <c r="A378" s="19">
        <v>1377</v>
      </c>
      <c r="B378" s="20">
        <v>2294.5500000000002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</row>
    <row r="379" spans="1:19" ht="18.75" x14ac:dyDescent="0.3">
      <c r="A379" s="19">
        <v>1378</v>
      </c>
      <c r="B379" s="20">
        <v>959.7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</row>
    <row r="380" spans="1:19" ht="18.75" x14ac:dyDescent="0.3">
      <c r="A380" s="19">
        <v>1379</v>
      </c>
      <c r="B380" s="20">
        <v>990.7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</row>
    <row r="381" spans="1:19" ht="18.75" x14ac:dyDescent="0.3">
      <c r="A381" s="19">
        <v>1380</v>
      </c>
      <c r="B381" s="20">
        <v>41.9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</row>
    <row r="382" spans="1:19" ht="18.75" x14ac:dyDescent="0.3">
      <c r="A382" s="19">
        <v>1381</v>
      </c>
      <c r="B382" s="20">
        <v>989.55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</row>
    <row r="383" spans="1:19" ht="18.75" x14ac:dyDescent="0.3">
      <c r="A383" s="19">
        <v>1382</v>
      </c>
      <c r="B383" s="20">
        <v>2294.5500000000002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</row>
    <row r="384" spans="1:19" ht="18.75" x14ac:dyDescent="0.3">
      <c r="A384" s="19">
        <v>1383</v>
      </c>
      <c r="B384" s="20">
        <v>1439.55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</row>
    <row r="385" spans="1:19" ht="18.75" x14ac:dyDescent="0.3">
      <c r="A385" s="19">
        <v>1384</v>
      </c>
      <c r="B385" s="20">
        <v>512.85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</row>
    <row r="386" spans="1:19" ht="18.75" x14ac:dyDescent="0.3">
      <c r="A386" s="19">
        <v>1385</v>
      </c>
      <c r="B386" s="20">
        <v>109.7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</row>
    <row r="387" spans="1:19" ht="18.75" x14ac:dyDescent="0.3">
      <c r="A387" s="19">
        <v>1386</v>
      </c>
      <c r="B387" s="20">
        <v>34.11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</row>
    <row r="388" spans="1:19" ht="18.75" x14ac:dyDescent="0.3">
      <c r="A388" s="19">
        <v>1387</v>
      </c>
      <c r="B388" s="20">
        <v>1515.35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1:19" ht="18.75" x14ac:dyDescent="0.3">
      <c r="A389" s="19">
        <v>1388</v>
      </c>
      <c r="B389" s="20">
        <v>1439.55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</row>
    <row r="390" spans="1:19" ht="18.75" x14ac:dyDescent="0.3">
      <c r="A390" s="19">
        <v>1389</v>
      </c>
      <c r="B390" s="20">
        <v>764.85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</row>
    <row r="391" spans="1:19" ht="18.75" x14ac:dyDescent="0.3">
      <c r="A391" s="19">
        <v>1390</v>
      </c>
      <c r="B391" s="20">
        <v>49.5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</row>
    <row r="392" spans="1:19" ht="18.75" x14ac:dyDescent="0.3">
      <c r="A392" s="19">
        <v>1391</v>
      </c>
      <c r="B392" s="20">
        <v>14741.15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</row>
    <row r="393" spans="1:19" ht="18.75" x14ac:dyDescent="0.3">
      <c r="A393" s="19">
        <v>1392</v>
      </c>
      <c r="B393" s="20">
        <v>46.5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  <row r="394" spans="1:19" ht="18.75" x14ac:dyDescent="0.3">
      <c r="A394" s="19">
        <v>1393</v>
      </c>
      <c r="B394" s="20">
        <v>83.4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</row>
    <row r="395" spans="1:19" ht="18.75" x14ac:dyDescent="0.3">
      <c r="A395" s="19">
        <v>1394</v>
      </c>
      <c r="B395" s="20">
        <v>5763.92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</row>
    <row r="396" spans="1:19" ht="18.75" x14ac:dyDescent="0.3">
      <c r="A396" s="19">
        <v>1395</v>
      </c>
      <c r="B396" s="20">
        <v>9359.4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</row>
    <row r="397" spans="1:19" ht="18.75" x14ac:dyDescent="0.3">
      <c r="A397" s="19">
        <v>1396</v>
      </c>
      <c r="B397" s="20">
        <v>764.85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</row>
    <row r="398" spans="1:19" ht="18.75" x14ac:dyDescent="0.3">
      <c r="A398" s="19">
        <v>1397</v>
      </c>
      <c r="B398" s="20">
        <v>1439.55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</row>
    <row r="399" spans="1:19" ht="18.75" x14ac:dyDescent="0.3">
      <c r="A399" s="19">
        <v>1398</v>
      </c>
      <c r="B399" s="20">
        <v>3147.21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</row>
    <row r="400" spans="1:19" ht="18.75" x14ac:dyDescent="0.3">
      <c r="A400" s="19">
        <v>1399</v>
      </c>
      <c r="B400" s="20">
        <v>53.9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</row>
    <row r="401" spans="1:19" ht="18.75" x14ac:dyDescent="0.3">
      <c r="A401" s="19">
        <v>1400</v>
      </c>
      <c r="B401" s="20">
        <v>47.25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</row>
    <row r="402" spans="1:19" ht="18.75" x14ac:dyDescent="0.3">
      <c r="A402" s="19">
        <v>1401</v>
      </c>
      <c r="B402" s="20">
        <v>14.5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1:19" ht="18.75" x14ac:dyDescent="0.3">
      <c r="A403" s="19">
        <v>1402</v>
      </c>
      <c r="B403" s="20">
        <v>515.66999999999996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</row>
    <row r="404" spans="1:19" ht="18.75" x14ac:dyDescent="0.3">
      <c r="A404" s="19">
        <v>1403</v>
      </c>
      <c r="B404" s="20">
        <v>5219.55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1:19" ht="18.75" x14ac:dyDescent="0.3">
      <c r="A405" s="19">
        <v>1404</v>
      </c>
      <c r="B405" s="20">
        <v>95.4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1:19" ht="18.75" x14ac:dyDescent="0.3">
      <c r="A406" s="19">
        <v>1405</v>
      </c>
      <c r="B406" s="20">
        <v>1439.55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1:19" ht="18.75" x14ac:dyDescent="0.3">
      <c r="A407" s="19">
        <v>1406</v>
      </c>
      <c r="B407" s="20">
        <v>10472.41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1:19" ht="18.75" x14ac:dyDescent="0.3">
      <c r="A408" s="19">
        <v>1407</v>
      </c>
      <c r="B408" s="20">
        <v>1619.55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</row>
    <row r="409" spans="1:19" ht="18.75" x14ac:dyDescent="0.3">
      <c r="A409" s="19">
        <v>1408</v>
      </c>
      <c r="B409" s="20">
        <v>959.7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</row>
    <row r="410" spans="1:19" ht="18.75" x14ac:dyDescent="0.3">
      <c r="A410" s="19">
        <v>1409</v>
      </c>
      <c r="B410" s="20">
        <v>1439.55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1:19" ht="18.75" x14ac:dyDescent="0.3">
      <c r="A411" s="19">
        <v>1410</v>
      </c>
      <c r="B411" s="20">
        <v>2972.85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1:19" ht="18.75" x14ac:dyDescent="0.3">
      <c r="A412" s="19">
        <v>1411</v>
      </c>
      <c r="B412" s="20">
        <v>175.2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1:19" ht="18.75" x14ac:dyDescent="0.3">
      <c r="A413" s="19">
        <v>1412</v>
      </c>
      <c r="B413" s="20">
        <v>9187.2999999999993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</row>
    <row r="414" spans="1:19" ht="18.75" x14ac:dyDescent="0.3">
      <c r="A414" s="19">
        <v>1413</v>
      </c>
      <c r="B414" s="20">
        <v>3605.4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</row>
    <row r="415" spans="1:19" ht="18.75" x14ac:dyDescent="0.3">
      <c r="A415" s="19">
        <v>1414</v>
      </c>
      <c r="B415" s="20">
        <v>2954.25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</row>
    <row r="416" spans="1:19" ht="18.75" x14ac:dyDescent="0.3">
      <c r="A416" s="19">
        <v>1415</v>
      </c>
      <c r="B416" s="20">
        <v>220.2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</row>
    <row r="417" spans="1:19" ht="18.75" x14ac:dyDescent="0.3">
      <c r="A417" s="19">
        <v>1416</v>
      </c>
      <c r="B417" s="20">
        <v>539.85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</row>
    <row r="418" spans="1:19" ht="18.75" x14ac:dyDescent="0.3">
      <c r="A418" s="19">
        <v>1417</v>
      </c>
      <c r="B418" s="20">
        <v>1813.48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</row>
    <row r="419" spans="1:19" ht="18.75" x14ac:dyDescent="0.3">
      <c r="A419" s="19">
        <v>1418</v>
      </c>
      <c r="B419" s="20">
        <v>1439.55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</row>
    <row r="420" spans="1:19" ht="18.75" x14ac:dyDescent="0.3">
      <c r="A420" s="19">
        <v>1419</v>
      </c>
      <c r="B420" s="20">
        <v>1439.55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1:19" ht="18.75" x14ac:dyDescent="0.3">
      <c r="A421" s="19">
        <v>1420</v>
      </c>
      <c r="B421" s="20">
        <v>1619.55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1:19" ht="18.75" x14ac:dyDescent="0.3">
      <c r="A422" s="19">
        <v>1421</v>
      </c>
      <c r="B422" s="20">
        <v>989.55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1:19" ht="18.75" x14ac:dyDescent="0.3">
      <c r="A423" s="19">
        <v>1422</v>
      </c>
      <c r="B423" s="20">
        <v>2294.5500000000002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1:19" ht="18.75" x14ac:dyDescent="0.3">
      <c r="A424" s="19">
        <v>1423</v>
      </c>
      <c r="B424" s="20">
        <v>1135.3699999999999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1:19" ht="18.75" x14ac:dyDescent="0.3">
      <c r="A425" s="19">
        <v>1424</v>
      </c>
      <c r="B425" s="20">
        <v>9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  <row r="426" spans="1:19" ht="18.75" x14ac:dyDescent="0.3">
      <c r="A426" s="19">
        <v>1425</v>
      </c>
      <c r="B426" s="20">
        <v>1118.5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</row>
    <row r="427" spans="1:19" ht="18.75" x14ac:dyDescent="0.3">
      <c r="A427" s="19">
        <v>1426</v>
      </c>
      <c r="B427" s="20">
        <v>989.55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</row>
    <row r="428" spans="1:19" ht="18.75" x14ac:dyDescent="0.3">
      <c r="A428" s="19">
        <v>1427</v>
      </c>
      <c r="B428" s="20">
        <v>53.9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</row>
    <row r="429" spans="1:19" ht="18.75" x14ac:dyDescent="0.3">
      <c r="A429" s="19">
        <v>1428</v>
      </c>
      <c r="B429" s="20">
        <v>31.36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  <row r="430" spans="1:19" ht="18.75" x14ac:dyDescent="0.3">
      <c r="A430" s="19">
        <v>1429</v>
      </c>
      <c r="B430" s="20">
        <v>2294.5500000000002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</row>
    <row r="431" spans="1:19" ht="18.75" x14ac:dyDescent="0.3">
      <c r="A431" s="19">
        <v>1430</v>
      </c>
      <c r="B431" s="20">
        <v>3982.59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</row>
    <row r="432" spans="1:19" ht="18.75" x14ac:dyDescent="0.3">
      <c r="A432" s="19">
        <v>1431</v>
      </c>
      <c r="B432" s="20">
        <v>1702.6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</row>
    <row r="433" spans="1:19" ht="18.75" x14ac:dyDescent="0.3">
      <c r="A433" s="19">
        <v>1432</v>
      </c>
      <c r="B433" s="20">
        <v>2233.42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</row>
    <row r="434" spans="1:19" ht="18.75" x14ac:dyDescent="0.3">
      <c r="A434" s="19">
        <v>1433</v>
      </c>
      <c r="B434" s="20">
        <v>95.51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</row>
    <row r="435" spans="1:19" ht="18.75" x14ac:dyDescent="0.3">
      <c r="A435" s="19">
        <v>1434</v>
      </c>
      <c r="B435" s="20">
        <v>1739.85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</row>
    <row r="436" spans="1:19" ht="18.75" x14ac:dyDescent="0.3">
      <c r="A436" s="19">
        <v>1435</v>
      </c>
      <c r="B436" s="20">
        <v>764.85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</row>
    <row r="437" spans="1:19" ht="18.75" x14ac:dyDescent="0.3">
      <c r="A437" s="19">
        <v>1436</v>
      </c>
      <c r="B437" s="20">
        <v>107.55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</row>
    <row r="438" spans="1:19" ht="18.75" x14ac:dyDescent="0.3">
      <c r="A438" s="19">
        <v>1437</v>
      </c>
      <c r="B438" s="20">
        <v>959.7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</row>
    <row r="439" spans="1:19" ht="18.75" x14ac:dyDescent="0.3">
      <c r="A439" s="19">
        <v>1438</v>
      </c>
      <c r="B439" s="20">
        <v>3065.55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</row>
    <row r="440" spans="1:19" ht="18.75" x14ac:dyDescent="0.3">
      <c r="A440" s="19">
        <v>1439</v>
      </c>
      <c r="B440" s="20">
        <v>2961.75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</row>
    <row r="441" spans="1:19" ht="18.75" x14ac:dyDescent="0.3">
      <c r="A441" s="19">
        <v>1440</v>
      </c>
      <c r="B441" s="20">
        <v>8890.0499999999993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</row>
    <row r="442" spans="1:19" ht="18.75" x14ac:dyDescent="0.3">
      <c r="A442" s="19">
        <v>1441</v>
      </c>
      <c r="B442" s="20">
        <v>9872.0300000000007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</row>
    <row r="443" spans="1:19" ht="18.75" x14ac:dyDescent="0.3">
      <c r="A443" s="19">
        <v>1442</v>
      </c>
      <c r="B443" s="20">
        <v>989.55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</row>
    <row r="444" spans="1:19" ht="18.75" x14ac:dyDescent="0.3">
      <c r="A444" s="19">
        <v>1443</v>
      </c>
      <c r="B444" s="20">
        <v>989.55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</row>
    <row r="445" spans="1:19" ht="18.75" x14ac:dyDescent="0.3">
      <c r="A445" s="19">
        <v>1444</v>
      </c>
      <c r="B445" s="20">
        <v>1439.55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</row>
    <row r="446" spans="1:19" ht="18.75" x14ac:dyDescent="0.3">
      <c r="A446" s="19">
        <v>1445</v>
      </c>
      <c r="B446" s="20">
        <v>659.7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</row>
    <row r="447" spans="1:19" ht="18.75" x14ac:dyDescent="0.3">
      <c r="A447" s="19">
        <v>1446</v>
      </c>
      <c r="B447" s="20">
        <v>3065.55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1:19" ht="18.75" x14ac:dyDescent="0.3">
      <c r="A448" s="19">
        <v>1447</v>
      </c>
      <c r="B448" s="20">
        <v>3156.75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1:19" ht="18.75" x14ac:dyDescent="0.3">
      <c r="A449" s="19">
        <v>1448</v>
      </c>
      <c r="B449" s="20">
        <v>989.55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</row>
    <row r="450" spans="1:19" ht="18.75" x14ac:dyDescent="0.3">
      <c r="A450" s="19">
        <v>1449</v>
      </c>
      <c r="B450" s="20">
        <v>2939.25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  <row r="451" spans="1:19" ht="18.75" x14ac:dyDescent="0.3">
      <c r="A451" s="19">
        <v>1450</v>
      </c>
      <c r="B451" s="20">
        <v>2713.75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</row>
    <row r="452" spans="1:19" ht="18.75" x14ac:dyDescent="0.3">
      <c r="A452" s="19">
        <v>1451</v>
      </c>
      <c r="B452" s="20">
        <v>1484.41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</row>
    <row r="453" spans="1:19" ht="18.75" x14ac:dyDescent="0.3">
      <c r="A453" s="19">
        <v>1452</v>
      </c>
      <c r="B453" s="20">
        <v>659.7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</row>
    <row r="454" spans="1:19" ht="18.75" x14ac:dyDescent="0.3">
      <c r="A454" s="19">
        <v>1453</v>
      </c>
      <c r="B454" s="20">
        <v>1716.1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</row>
    <row r="455" spans="1:19" ht="18.75" x14ac:dyDescent="0.3">
      <c r="A455" s="19">
        <v>1454</v>
      </c>
      <c r="B455" s="20">
        <v>13.5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</row>
    <row r="456" spans="1:19" ht="18.75" x14ac:dyDescent="0.3">
      <c r="A456" s="19">
        <v>1455</v>
      </c>
      <c r="B456" s="20">
        <v>989.55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</row>
    <row r="457" spans="1:19" ht="18.75" x14ac:dyDescent="0.3">
      <c r="A457" s="19">
        <v>1456</v>
      </c>
      <c r="B457" s="20">
        <v>539.85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</row>
    <row r="458" spans="1:19" ht="18.75" x14ac:dyDescent="0.3">
      <c r="A458" s="19">
        <v>1457</v>
      </c>
      <c r="B458" s="20">
        <v>659.7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</row>
    <row r="459" spans="1:19" ht="18.75" x14ac:dyDescent="0.3">
      <c r="A459" s="19">
        <v>1458</v>
      </c>
      <c r="B459" s="20">
        <v>659.7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</row>
    <row r="460" spans="1:19" ht="18.75" x14ac:dyDescent="0.3">
      <c r="A460" s="19">
        <v>1459</v>
      </c>
      <c r="B460" s="20">
        <v>2489.4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</row>
    <row r="461" spans="1:19" ht="18.75" x14ac:dyDescent="0.3">
      <c r="A461" s="19">
        <v>1460</v>
      </c>
      <c r="B461" s="20">
        <v>659.7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</row>
    <row r="462" spans="1:19" ht="18.75" x14ac:dyDescent="0.3">
      <c r="A462" s="19">
        <v>1461</v>
      </c>
      <c r="B462" s="20">
        <v>845.55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</row>
    <row r="463" spans="1:19" ht="18.75" x14ac:dyDescent="0.3">
      <c r="A463" s="19">
        <v>1462</v>
      </c>
      <c r="B463" s="20">
        <v>659.7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</row>
    <row r="464" spans="1:19" ht="18.75" x14ac:dyDescent="0.3">
      <c r="A464" s="19">
        <v>1463</v>
      </c>
      <c r="B464" s="20">
        <v>29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</row>
    <row r="465" spans="1:19" ht="18.75" x14ac:dyDescent="0.3">
      <c r="A465" s="19">
        <v>1464</v>
      </c>
      <c r="B465" s="20">
        <v>1439.55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</row>
    <row r="466" spans="1:19" ht="18.75" x14ac:dyDescent="0.3">
      <c r="A466" s="19">
        <v>1465</v>
      </c>
      <c r="B466" s="20">
        <v>845.55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</row>
    <row r="467" spans="1:19" ht="18.75" x14ac:dyDescent="0.3">
      <c r="A467" s="19">
        <v>1466</v>
      </c>
      <c r="B467" s="20">
        <v>33.9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</row>
    <row r="468" spans="1:19" ht="18.75" x14ac:dyDescent="0.3">
      <c r="A468" s="19">
        <v>1467</v>
      </c>
      <c r="B468" s="20">
        <v>151.5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</row>
    <row r="469" spans="1:19" ht="18.75" x14ac:dyDescent="0.3">
      <c r="A469" s="19">
        <v>1468</v>
      </c>
      <c r="B469" s="20">
        <v>983.2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</row>
    <row r="470" spans="1:19" ht="18.75" x14ac:dyDescent="0.3">
      <c r="A470" s="19">
        <v>1469</v>
      </c>
      <c r="B470" s="20">
        <v>587.65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</row>
    <row r="471" spans="1:19" ht="18.75" x14ac:dyDescent="0.3">
      <c r="A471" s="19">
        <v>1470</v>
      </c>
      <c r="B471" s="20">
        <v>3734.1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</row>
    <row r="472" spans="1:19" ht="18.75" x14ac:dyDescent="0.3">
      <c r="A472" s="19">
        <v>1471</v>
      </c>
      <c r="B472" s="20">
        <v>548.70000000000005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</row>
    <row r="473" spans="1:19" ht="18.75" x14ac:dyDescent="0.3">
      <c r="A473" s="19">
        <v>1472</v>
      </c>
      <c r="B473" s="20">
        <v>823.05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</row>
    <row r="474" spans="1:19" ht="18.75" x14ac:dyDescent="0.3">
      <c r="A474" s="19">
        <v>1473</v>
      </c>
      <c r="B474" s="20">
        <v>989.55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</row>
    <row r="475" spans="1:19" ht="18.75" x14ac:dyDescent="0.3">
      <c r="A475" s="19">
        <v>1474</v>
      </c>
      <c r="B475" s="20">
        <v>29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</row>
    <row r="476" spans="1:19" ht="18.75" x14ac:dyDescent="0.3">
      <c r="A476" s="19">
        <v>1475</v>
      </c>
      <c r="B476" s="20">
        <v>8015.01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</row>
    <row r="477" spans="1:19" ht="18.75" x14ac:dyDescent="0.3">
      <c r="A477" s="19">
        <v>1476</v>
      </c>
      <c r="B477" s="20">
        <v>3544.12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</row>
    <row r="478" spans="1:19" ht="18.75" x14ac:dyDescent="0.3">
      <c r="A478" s="19">
        <v>1477</v>
      </c>
      <c r="B478" s="20">
        <v>29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</row>
    <row r="479" spans="1:19" ht="18.75" x14ac:dyDescent="0.3">
      <c r="A479" s="19">
        <v>1478</v>
      </c>
      <c r="B479" s="20">
        <v>29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</row>
    <row r="480" spans="1:19" ht="18.75" x14ac:dyDescent="0.3">
      <c r="A480" s="19">
        <v>1479</v>
      </c>
      <c r="B480" s="20">
        <v>670.22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</row>
    <row r="481" spans="1:19" ht="18.75" x14ac:dyDescent="0.3">
      <c r="A481" s="19">
        <v>1480</v>
      </c>
      <c r="B481" s="20">
        <v>14.73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</row>
    <row r="482" spans="1:19" ht="18.75" x14ac:dyDescent="0.3">
      <c r="A482" s="19">
        <v>1481</v>
      </c>
      <c r="B482" s="20">
        <v>1352.4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</row>
    <row r="483" spans="1:19" ht="18.75" x14ac:dyDescent="0.3">
      <c r="A483" s="19">
        <v>1482</v>
      </c>
      <c r="B483" s="20">
        <v>3236.91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</row>
    <row r="484" spans="1:19" ht="18.75" x14ac:dyDescent="0.3">
      <c r="A484" s="19">
        <v>1483</v>
      </c>
      <c r="B484" s="20">
        <v>125.7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</row>
    <row r="485" spans="1:19" ht="18.75" x14ac:dyDescent="0.3">
      <c r="A485" s="19">
        <v>1484</v>
      </c>
      <c r="B485" s="20">
        <v>2294.5500000000002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</row>
    <row r="486" spans="1:19" ht="18.75" x14ac:dyDescent="0.3">
      <c r="A486" s="19">
        <v>1485</v>
      </c>
      <c r="B486" s="20">
        <v>65.7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</row>
    <row r="487" spans="1:19" ht="18.75" x14ac:dyDescent="0.3">
      <c r="A487" s="19">
        <v>1486</v>
      </c>
      <c r="B487" s="20">
        <v>2399.16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</row>
    <row r="488" spans="1:19" ht="18.75" x14ac:dyDescent="0.3">
      <c r="A488" s="19">
        <v>1487</v>
      </c>
      <c r="B488" s="20">
        <v>43.5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</row>
    <row r="489" spans="1:19" ht="18.75" x14ac:dyDescent="0.3">
      <c r="A489" s="19">
        <v>1488</v>
      </c>
      <c r="B489" s="20">
        <v>43.5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</row>
    <row r="490" spans="1:19" ht="18.75" x14ac:dyDescent="0.3">
      <c r="A490" s="19">
        <v>1489</v>
      </c>
      <c r="B490" s="20">
        <v>43.5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</row>
    <row r="491" spans="1:19" ht="18.75" x14ac:dyDescent="0.3">
      <c r="A491" s="19">
        <v>1490</v>
      </c>
      <c r="B491" s="20">
        <v>1072.95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</row>
    <row r="492" spans="1:19" ht="18.75" x14ac:dyDescent="0.3">
      <c r="A492" s="19">
        <v>1491</v>
      </c>
      <c r="B492" s="20">
        <v>1827.45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</row>
    <row r="493" spans="1:19" ht="18.75" x14ac:dyDescent="0.3">
      <c r="A493" s="19">
        <v>1492</v>
      </c>
      <c r="B493" s="20">
        <v>8012.41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</row>
    <row r="494" spans="1:19" ht="18.75" x14ac:dyDescent="0.3">
      <c r="A494" s="19">
        <v>1493</v>
      </c>
      <c r="B494" s="20">
        <v>2294.5500000000002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</row>
    <row r="495" spans="1:19" ht="18.75" x14ac:dyDescent="0.3">
      <c r="A495" s="19">
        <v>1494</v>
      </c>
      <c r="B495" s="20">
        <v>4.05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</row>
    <row r="496" spans="1:19" ht="18.75" x14ac:dyDescent="0.3">
      <c r="A496" s="19">
        <v>1495</v>
      </c>
      <c r="B496" s="20">
        <v>1867.5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</row>
    <row r="497" spans="1:19" ht="18.75" x14ac:dyDescent="0.3">
      <c r="A497" s="19">
        <v>1496</v>
      </c>
      <c r="B497" s="20">
        <v>1697.76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</row>
    <row r="498" spans="1:19" ht="18.75" x14ac:dyDescent="0.3">
      <c r="A498" s="19">
        <v>1497</v>
      </c>
      <c r="B498" s="20">
        <v>5879.7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</row>
    <row r="499" spans="1:19" ht="18.75" x14ac:dyDescent="0.3">
      <c r="A499" s="19">
        <v>1498</v>
      </c>
      <c r="B499" s="20">
        <v>49.5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</row>
    <row r="500" spans="1:19" ht="18.75" x14ac:dyDescent="0.3">
      <c r="A500" s="19">
        <v>1499</v>
      </c>
      <c r="B500" s="20">
        <v>1562.7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</row>
    <row r="501" spans="1:19" ht="18.75" x14ac:dyDescent="0.3">
      <c r="A501" s="19">
        <v>1500</v>
      </c>
      <c r="B501" s="20">
        <v>83.8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</row>
    <row r="502" spans="1:19" ht="18.75" x14ac:dyDescent="0.3">
      <c r="A502" s="19">
        <v>1501</v>
      </c>
      <c r="B502" s="20">
        <v>43.5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</row>
    <row r="503" spans="1:19" ht="18.75" x14ac:dyDescent="0.3">
      <c r="A503" s="19">
        <v>1502</v>
      </c>
      <c r="B503" s="20">
        <v>9689.25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</row>
    <row r="504" spans="1:19" ht="18.75" x14ac:dyDescent="0.3">
      <c r="A504" s="19">
        <v>1503</v>
      </c>
      <c r="B504" s="20">
        <v>161.69999999999999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</row>
    <row r="505" spans="1:19" ht="18.75" x14ac:dyDescent="0.3">
      <c r="A505" s="19">
        <v>1504</v>
      </c>
      <c r="B505" s="20">
        <v>3408.75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</row>
    <row r="506" spans="1:19" ht="18.75" x14ac:dyDescent="0.3">
      <c r="A506" s="19">
        <v>1505</v>
      </c>
      <c r="B506" s="20">
        <v>3576.72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</row>
    <row r="507" spans="1:19" ht="18.75" x14ac:dyDescent="0.3">
      <c r="A507" s="19">
        <v>1506</v>
      </c>
      <c r="B507" s="20">
        <v>3479.7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</row>
    <row r="508" spans="1:19" ht="18.75" x14ac:dyDescent="0.3">
      <c r="A508" s="19">
        <v>1507</v>
      </c>
      <c r="B508" s="20">
        <v>49.5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</row>
    <row r="509" spans="1:19" ht="18.75" x14ac:dyDescent="0.3">
      <c r="A509" s="19">
        <v>1508</v>
      </c>
      <c r="B509" s="20">
        <v>415.34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</row>
    <row r="510" spans="1:19" ht="18.75" x14ac:dyDescent="0.3">
      <c r="A510" s="19">
        <v>1509</v>
      </c>
      <c r="B510" s="20">
        <v>67.8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</row>
    <row r="511" spans="1:19" ht="18.75" x14ac:dyDescent="0.3">
      <c r="A511" s="19">
        <v>1510</v>
      </c>
      <c r="B511" s="20">
        <v>49.5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</row>
    <row r="512" spans="1:19" ht="18.75" x14ac:dyDescent="0.3">
      <c r="A512" s="19">
        <v>1511</v>
      </c>
      <c r="B512" s="20">
        <v>49.5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</row>
    <row r="513" spans="1:19" ht="18.75" x14ac:dyDescent="0.3">
      <c r="A513" s="19">
        <v>1512</v>
      </c>
      <c r="B513" s="20">
        <v>1329.92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</row>
    <row r="514" spans="1:19" ht="18.75" x14ac:dyDescent="0.3">
      <c r="A514" s="19">
        <v>1513</v>
      </c>
      <c r="B514" s="20">
        <v>154.69999999999999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</row>
    <row r="515" spans="1:19" ht="18.75" x14ac:dyDescent="0.3">
      <c r="A515" s="19">
        <v>1514</v>
      </c>
      <c r="B515" s="20">
        <v>3281.25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</row>
    <row r="516" spans="1:19" ht="18.75" x14ac:dyDescent="0.3">
      <c r="A516" s="19">
        <v>1515</v>
      </c>
      <c r="B516" s="20">
        <v>8819.5499999999993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</row>
    <row r="517" spans="1:19" ht="18.75" x14ac:dyDescent="0.3">
      <c r="A517" s="19">
        <v>1516</v>
      </c>
      <c r="B517" s="20">
        <v>626.72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</row>
    <row r="518" spans="1:19" ht="18.75" x14ac:dyDescent="0.3">
      <c r="A518" s="19">
        <v>1517</v>
      </c>
      <c r="B518" s="20">
        <v>3734.1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</row>
    <row r="519" spans="1:19" ht="18.75" x14ac:dyDescent="0.3">
      <c r="A519" s="19">
        <v>1518</v>
      </c>
      <c r="B519" s="20">
        <v>2699.55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</row>
    <row r="520" spans="1:19" ht="18.75" x14ac:dyDescent="0.3">
      <c r="A520" s="19">
        <v>1519</v>
      </c>
      <c r="B520" s="20">
        <v>143.6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</row>
    <row r="521" spans="1:19" ht="18.75" x14ac:dyDescent="0.3">
      <c r="A521" s="19">
        <v>1520</v>
      </c>
      <c r="B521" s="20">
        <v>5629.22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</row>
    <row r="522" spans="1:19" ht="18.75" x14ac:dyDescent="0.3">
      <c r="A522" s="19">
        <v>1521</v>
      </c>
      <c r="B522" s="20">
        <v>3479.7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</row>
    <row r="523" spans="1:19" ht="18.75" x14ac:dyDescent="0.3">
      <c r="A523" s="19">
        <v>1522</v>
      </c>
      <c r="B523" s="20">
        <v>479.85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</row>
    <row r="524" spans="1:19" ht="18.75" x14ac:dyDescent="0.3">
      <c r="A524" s="19">
        <v>1523</v>
      </c>
      <c r="B524" s="20">
        <v>949.35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</row>
    <row r="525" spans="1:19" ht="18.75" x14ac:dyDescent="0.3">
      <c r="A525" s="19">
        <v>1524</v>
      </c>
      <c r="B525" s="20">
        <v>7153.86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</row>
    <row r="526" spans="1:19" ht="18.75" x14ac:dyDescent="0.3">
      <c r="A526" s="19">
        <v>1525</v>
      </c>
      <c r="B526" s="20">
        <v>49.5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</row>
    <row r="527" spans="1:19" ht="18.75" x14ac:dyDescent="0.3">
      <c r="A527" s="19">
        <v>1526</v>
      </c>
      <c r="B527" s="20">
        <v>125.7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</row>
    <row r="528" spans="1:19" ht="18.75" x14ac:dyDescent="0.3">
      <c r="A528" s="19">
        <v>1527</v>
      </c>
      <c r="B528" s="20">
        <v>2824.75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</row>
    <row r="529" spans="1:19" ht="18.75" x14ac:dyDescent="0.3">
      <c r="A529" s="19">
        <v>1528</v>
      </c>
      <c r="B529" s="20">
        <v>76.23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</row>
    <row r="530" spans="1:19" ht="18.75" x14ac:dyDescent="0.3">
      <c r="A530" s="19">
        <v>1529</v>
      </c>
      <c r="B530" s="20">
        <v>5879.7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</row>
    <row r="531" spans="1:19" ht="18.75" x14ac:dyDescent="0.3">
      <c r="A531" s="19">
        <v>1530</v>
      </c>
      <c r="B531" s="20">
        <v>5879.7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</row>
    <row r="532" spans="1:19" ht="18.75" x14ac:dyDescent="0.3">
      <c r="A532" s="19">
        <v>1531</v>
      </c>
      <c r="B532" s="20">
        <v>985.98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</row>
    <row r="533" spans="1:19" ht="18.75" x14ac:dyDescent="0.3">
      <c r="A533" s="19">
        <v>1532</v>
      </c>
      <c r="B533" s="20">
        <v>33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</row>
    <row r="534" spans="1:19" ht="18.75" x14ac:dyDescent="0.3">
      <c r="A534" s="19">
        <v>1533</v>
      </c>
      <c r="B534" s="20">
        <v>97.02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</row>
    <row r="535" spans="1:19" ht="18.75" x14ac:dyDescent="0.3">
      <c r="A535" s="19">
        <v>1534</v>
      </c>
      <c r="B535" s="20">
        <v>83.8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</row>
    <row r="536" spans="1:19" ht="18.75" x14ac:dyDescent="0.3">
      <c r="A536" s="19">
        <v>1535</v>
      </c>
      <c r="B536" s="20">
        <v>14.5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</row>
    <row r="537" spans="1:19" ht="18.75" x14ac:dyDescent="0.3">
      <c r="A537" s="19">
        <v>1536</v>
      </c>
      <c r="B537" s="20">
        <v>172.6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</row>
    <row r="538" spans="1:19" ht="18.75" x14ac:dyDescent="0.3">
      <c r="A538" s="19">
        <v>1537</v>
      </c>
      <c r="B538" s="20">
        <v>1944.9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</row>
    <row r="539" spans="1:19" ht="18.75" x14ac:dyDescent="0.3">
      <c r="A539" s="19">
        <v>1538</v>
      </c>
      <c r="B539" s="20">
        <v>872.65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</row>
    <row r="540" spans="1:19" ht="18.75" x14ac:dyDescent="0.3">
      <c r="A540" s="19">
        <v>1539</v>
      </c>
      <c r="B540" s="20">
        <v>1591.24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</row>
    <row r="541" spans="1:19" ht="18.75" x14ac:dyDescent="0.3">
      <c r="A541" s="19">
        <v>1540</v>
      </c>
      <c r="B541" s="20">
        <v>16.5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</row>
    <row r="542" spans="1:19" ht="18.75" x14ac:dyDescent="0.3">
      <c r="A542" s="19">
        <v>1541</v>
      </c>
      <c r="B542" s="20">
        <v>11867.2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</row>
    <row r="543" spans="1:19" ht="18.75" x14ac:dyDescent="0.3">
      <c r="A543" s="19">
        <v>1542</v>
      </c>
      <c r="B543" s="20">
        <v>70.5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</row>
    <row r="544" spans="1:19" ht="18.75" x14ac:dyDescent="0.3">
      <c r="A544" s="19">
        <v>1543</v>
      </c>
      <c r="B544" s="20">
        <v>122.8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</row>
    <row r="545" spans="1:19" ht="18.75" x14ac:dyDescent="0.3">
      <c r="A545" s="19">
        <v>1544</v>
      </c>
      <c r="B545" s="20">
        <v>1559.55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</row>
    <row r="546" spans="1:19" ht="18.75" x14ac:dyDescent="0.3">
      <c r="A546" s="19">
        <v>1545</v>
      </c>
      <c r="B546" s="20">
        <v>83.8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</row>
    <row r="547" spans="1:19" ht="18.75" x14ac:dyDescent="0.3">
      <c r="A547" s="19">
        <v>1546</v>
      </c>
      <c r="B547" s="20">
        <v>107.8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</row>
    <row r="548" spans="1:19" ht="18.75" x14ac:dyDescent="0.3">
      <c r="A548" s="19">
        <v>1547</v>
      </c>
      <c r="B548" s="20">
        <v>1895.1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</row>
    <row r="549" spans="1:19" ht="18.75" x14ac:dyDescent="0.3">
      <c r="A549" s="19">
        <v>1548</v>
      </c>
      <c r="B549" s="20">
        <v>2984.77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</row>
    <row r="550" spans="1:19" ht="18.75" x14ac:dyDescent="0.3">
      <c r="A550" s="19">
        <v>1549</v>
      </c>
      <c r="B550" s="20">
        <v>83.8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</row>
    <row r="551" spans="1:19" ht="18.75" x14ac:dyDescent="0.3">
      <c r="A551" s="19">
        <v>1550</v>
      </c>
      <c r="B551" s="20">
        <v>973.98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</row>
    <row r="552" spans="1:19" ht="18.75" x14ac:dyDescent="0.3">
      <c r="A552" s="19">
        <v>1551</v>
      </c>
      <c r="B552" s="20">
        <v>125.7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</row>
    <row r="553" spans="1:19" ht="18.75" x14ac:dyDescent="0.3">
      <c r="A553" s="19">
        <v>1552</v>
      </c>
      <c r="B553" s="20">
        <v>125.7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</row>
    <row r="554" spans="1:19" ht="18.75" x14ac:dyDescent="0.3">
      <c r="A554" s="19">
        <v>1553</v>
      </c>
      <c r="B554" s="20">
        <v>976.2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</row>
    <row r="555" spans="1:19" ht="18.75" x14ac:dyDescent="0.3">
      <c r="A555" s="19">
        <v>1554</v>
      </c>
      <c r="B555" s="20">
        <v>4.5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</row>
    <row r="556" spans="1:19" ht="18.75" x14ac:dyDescent="0.3">
      <c r="A556" s="19">
        <v>1555</v>
      </c>
      <c r="B556" s="20">
        <v>125.7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</row>
    <row r="557" spans="1:19" ht="18.75" x14ac:dyDescent="0.3">
      <c r="A557" s="19">
        <v>1556</v>
      </c>
      <c r="B557" s="20">
        <v>179.6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</row>
    <row r="558" spans="1:19" ht="18.75" x14ac:dyDescent="0.3">
      <c r="A558" s="19">
        <v>1557</v>
      </c>
      <c r="B558" s="20">
        <v>53.9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</row>
    <row r="559" spans="1:19" ht="18.75" x14ac:dyDescent="0.3">
      <c r="A559" s="19">
        <v>1558</v>
      </c>
      <c r="B559" s="20">
        <v>83.8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</row>
    <row r="560" spans="1:19" ht="18.75" x14ac:dyDescent="0.3">
      <c r="A560" s="19">
        <v>1559</v>
      </c>
      <c r="B560" s="20">
        <v>303.39999999999998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</row>
    <row r="561" spans="1:19" ht="18.75" x14ac:dyDescent="0.3">
      <c r="A561" s="19">
        <v>1560</v>
      </c>
      <c r="B561" s="20">
        <v>83.8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</row>
    <row r="562" spans="1:19" ht="18.75" x14ac:dyDescent="0.3">
      <c r="A562" s="19">
        <v>1561</v>
      </c>
      <c r="B562" s="20">
        <v>988.59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</row>
    <row r="563" spans="1:19" ht="18.75" x14ac:dyDescent="0.3">
      <c r="A563" s="19">
        <v>1562</v>
      </c>
      <c r="B563" s="20">
        <v>53.9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</row>
    <row r="564" spans="1:19" ht="18.75" x14ac:dyDescent="0.3">
      <c r="A564" s="19">
        <v>1563</v>
      </c>
      <c r="B564" s="20">
        <v>659.7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</row>
    <row r="565" spans="1:19" ht="18.75" x14ac:dyDescent="0.3">
      <c r="A565" s="19">
        <v>1564</v>
      </c>
      <c r="B565" s="20">
        <v>161.69999999999999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</row>
    <row r="566" spans="1:19" ht="18.75" x14ac:dyDescent="0.3">
      <c r="A566" s="19">
        <v>1565</v>
      </c>
      <c r="B566" s="20">
        <v>7339.35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</row>
    <row r="567" spans="1:19" ht="18.75" x14ac:dyDescent="0.3">
      <c r="A567" s="19">
        <v>1566</v>
      </c>
      <c r="B567" s="20">
        <v>1687.35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</row>
    <row r="568" spans="1:19" ht="18.75" x14ac:dyDescent="0.3">
      <c r="A568" s="19">
        <v>1567</v>
      </c>
      <c r="B568" s="20">
        <v>1529.7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</row>
    <row r="569" spans="1:19" ht="18.75" x14ac:dyDescent="0.3">
      <c r="A569" s="19">
        <v>1568</v>
      </c>
      <c r="B569" s="20">
        <v>8852.5499999999993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</row>
    <row r="570" spans="1:19" ht="18.75" x14ac:dyDescent="0.3">
      <c r="A570" s="19">
        <v>1569</v>
      </c>
      <c r="B570" s="20">
        <v>592.20000000000005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</row>
    <row r="571" spans="1:19" ht="18.75" x14ac:dyDescent="0.3">
      <c r="A571" s="19">
        <v>1570</v>
      </c>
      <c r="B571" s="20">
        <v>161.69999999999999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</row>
    <row r="572" spans="1:19" ht="18.75" x14ac:dyDescent="0.3">
      <c r="A572" s="19">
        <v>1571</v>
      </c>
      <c r="B572" s="20">
        <v>2429.1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</row>
    <row r="573" spans="1:19" ht="18.75" x14ac:dyDescent="0.3">
      <c r="A573" s="19">
        <v>1572</v>
      </c>
      <c r="B573" s="20">
        <v>161.69999999999999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</row>
    <row r="574" spans="1:19" ht="18.75" x14ac:dyDescent="0.3">
      <c r="A574" s="19">
        <v>1573</v>
      </c>
      <c r="B574" s="20">
        <v>329.85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</row>
    <row r="575" spans="1:19" ht="18.75" x14ac:dyDescent="0.3">
      <c r="A575" s="19">
        <v>1574</v>
      </c>
      <c r="B575" s="20">
        <v>343.47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</row>
    <row r="576" spans="1:19" ht="18.75" x14ac:dyDescent="0.3">
      <c r="A576" s="19">
        <v>1575</v>
      </c>
      <c r="B576" s="20">
        <v>1315.42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</row>
    <row r="577" spans="1:19" ht="18.75" x14ac:dyDescent="0.3">
      <c r="A577" s="19">
        <v>1576</v>
      </c>
      <c r="B577" s="20">
        <v>823.05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</row>
    <row r="578" spans="1:19" ht="18.75" x14ac:dyDescent="0.3">
      <c r="A578" s="19">
        <v>1577</v>
      </c>
      <c r="B578" s="20">
        <v>5537.24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</row>
    <row r="579" spans="1:19" ht="18.75" x14ac:dyDescent="0.3">
      <c r="A579" s="19">
        <v>1578</v>
      </c>
      <c r="B579" s="20">
        <v>767.5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</row>
    <row r="580" spans="1:19" ht="18.75" x14ac:dyDescent="0.3">
      <c r="A580" s="19">
        <v>1579</v>
      </c>
      <c r="B580" s="20">
        <v>206.2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</row>
    <row r="581" spans="1:19" ht="18.75" x14ac:dyDescent="0.3">
      <c r="A581" s="19">
        <v>1580</v>
      </c>
      <c r="B581" s="20">
        <v>161.69999999999999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</row>
    <row r="582" spans="1:19" ht="18.75" x14ac:dyDescent="0.3">
      <c r="A582" s="19">
        <v>1581</v>
      </c>
      <c r="B582" s="20">
        <v>926.55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</row>
    <row r="583" spans="1:19" ht="18.75" x14ac:dyDescent="0.3">
      <c r="A583" s="19">
        <v>1582</v>
      </c>
      <c r="B583" s="20">
        <v>589.20000000000005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</row>
    <row r="584" spans="1:19" ht="18.75" x14ac:dyDescent="0.3">
      <c r="A584" s="19">
        <v>1583</v>
      </c>
      <c r="B584" s="20">
        <v>1529.7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</row>
    <row r="585" spans="1:19" ht="18.75" x14ac:dyDescent="0.3">
      <c r="A585" s="19">
        <v>1584</v>
      </c>
      <c r="B585" s="20">
        <v>16.5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</row>
    <row r="586" spans="1:19" ht="18.75" x14ac:dyDescent="0.3">
      <c r="A586" s="19">
        <v>1585</v>
      </c>
      <c r="B586" s="20">
        <v>9203.2999999999993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</row>
    <row r="587" spans="1:19" ht="18.75" x14ac:dyDescent="0.3">
      <c r="A587" s="19">
        <v>1586</v>
      </c>
      <c r="B587" s="20">
        <v>4919.25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</row>
    <row r="588" spans="1:19" ht="18.75" x14ac:dyDescent="0.3">
      <c r="A588" s="19">
        <v>1587</v>
      </c>
      <c r="B588" s="20">
        <v>107.8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</row>
    <row r="589" spans="1:19" ht="18.75" x14ac:dyDescent="0.3">
      <c r="A589" s="19">
        <v>1588</v>
      </c>
      <c r="B589" s="20">
        <v>1680.94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</row>
    <row r="590" spans="1:19" ht="18.75" x14ac:dyDescent="0.3">
      <c r="A590" s="19">
        <v>1589</v>
      </c>
      <c r="B590" s="20">
        <v>890.61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</row>
    <row r="591" spans="1:19" ht="18.75" x14ac:dyDescent="0.3">
      <c r="A591" s="19">
        <v>1590</v>
      </c>
      <c r="B591" s="20">
        <v>2328.4499999999998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</row>
    <row r="592" spans="1:19" ht="18.75" x14ac:dyDescent="0.3">
      <c r="A592" s="19">
        <v>1591</v>
      </c>
      <c r="B592" s="20">
        <v>989.55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</row>
    <row r="593" spans="1:19" ht="18.75" x14ac:dyDescent="0.3">
      <c r="A593" s="19">
        <v>1592</v>
      </c>
      <c r="B593" s="20">
        <v>8412.4500000000007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</row>
    <row r="594" spans="1:19" ht="18.75" x14ac:dyDescent="0.3">
      <c r="A594" s="19">
        <v>1593</v>
      </c>
      <c r="B594" s="20">
        <v>1862.46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</row>
    <row r="595" spans="1:19" ht="18.75" x14ac:dyDescent="0.3">
      <c r="A595" s="19">
        <v>1594</v>
      </c>
      <c r="B595" s="20">
        <v>107.8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</row>
    <row r="596" spans="1:19" ht="18.75" x14ac:dyDescent="0.3">
      <c r="A596" s="19">
        <v>1595</v>
      </c>
      <c r="B596" s="20">
        <v>227.4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</row>
    <row r="597" spans="1:19" ht="18.75" x14ac:dyDescent="0.3">
      <c r="A597" s="19">
        <v>1596</v>
      </c>
      <c r="B597" s="20">
        <v>3138.15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</row>
    <row r="598" spans="1:19" ht="18.75" x14ac:dyDescent="0.3">
      <c r="A598" s="19">
        <v>1597</v>
      </c>
      <c r="B598" s="20">
        <v>821.4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</row>
    <row r="599" spans="1:19" ht="18.75" x14ac:dyDescent="0.3">
      <c r="A599" s="19">
        <v>1598</v>
      </c>
      <c r="B599" s="20">
        <v>107.8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</row>
    <row r="600" spans="1:19" ht="18.75" x14ac:dyDescent="0.3">
      <c r="A600" s="19">
        <v>1599</v>
      </c>
      <c r="B600" s="20">
        <v>2446.0500000000002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</row>
    <row r="601" spans="1:19" ht="18.75" x14ac:dyDescent="0.3">
      <c r="A601" s="19">
        <v>1600</v>
      </c>
      <c r="B601" s="20">
        <v>4726.7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</row>
    <row r="602" spans="1:19" ht="18.75" x14ac:dyDescent="0.3">
      <c r="A602" s="19">
        <v>1601</v>
      </c>
      <c r="B602" s="20">
        <v>68.900000000000006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</row>
    <row r="603" spans="1:19" ht="18.75" x14ac:dyDescent="0.3">
      <c r="A603" s="19">
        <v>1602</v>
      </c>
      <c r="B603" s="20">
        <v>7544.4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</row>
    <row r="604" spans="1:19" ht="18.75" x14ac:dyDescent="0.3">
      <c r="A604" s="19">
        <v>1603</v>
      </c>
      <c r="B604" s="20">
        <v>161.69999999999999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</row>
    <row r="605" spans="1:19" ht="18.75" x14ac:dyDescent="0.3">
      <c r="A605" s="19">
        <v>1604</v>
      </c>
      <c r="B605" s="20">
        <v>107.8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</row>
    <row r="606" spans="1:19" ht="18.75" x14ac:dyDescent="0.3">
      <c r="A606" s="19">
        <v>1605</v>
      </c>
      <c r="B606" s="20">
        <v>1799.7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</row>
    <row r="607" spans="1:19" ht="18.75" x14ac:dyDescent="0.3">
      <c r="A607" s="19">
        <v>1606</v>
      </c>
      <c r="B607" s="20">
        <v>3371.72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</row>
    <row r="608" spans="1:19" ht="18.75" x14ac:dyDescent="0.3">
      <c r="A608" s="19">
        <v>1607</v>
      </c>
      <c r="B608" s="20">
        <v>8819.5499999999993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</row>
    <row r="609" spans="1:19" ht="18.75" x14ac:dyDescent="0.3">
      <c r="A609" s="19">
        <v>1608</v>
      </c>
      <c r="B609" s="20">
        <v>91.4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</row>
    <row r="610" spans="1:19" ht="18.75" x14ac:dyDescent="0.3">
      <c r="A610" s="19">
        <v>1609</v>
      </c>
      <c r="B610" s="20">
        <v>161.69999999999999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</row>
    <row r="611" spans="1:19" ht="18.75" x14ac:dyDescent="0.3">
      <c r="A611" s="19">
        <v>1610</v>
      </c>
      <c r="B611" s="20">
        <v>43.5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</row>
    <row r="612" spans="1:19" ht="18.75" x14ac:dyDescent="0.3">
      <c r="A612" s="19">
        <v>1611</v>
      </c>
      <c r="B612" s="20">
        <v>13.5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</row>
    <row r="613" spans="1:19" ht="18.75" x14ac:dyDescent="0.3">
      <c r="A613" s="19">
        <v>1612</v>
      </c>
      <c r="B613" s="20">
        <v>52.5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</row>
    <row r="614" spans="1:19" ht="18.75" x14ac:dyDescent="0.3">
      <c r="A614" s="19">
        <v>1613</v>
      </c>
      <c r="B614" s="20">
        <v>29.5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</row>
    <row r="615" spans="1:19" ht="18.75" x14ac:dyDescent="0.3">
      <c r="A615" s="19">
        <v>1614</v>
      </c>
      <c r="B615" s="20">
        <v>313.36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</row>
    <row r="616" spans="1:19" ht="18.75" x14ac:dyDescent="0.3">
      <c r="A616" s="19">
        <v>1615</v>
      </c>
      <c r="B616" s="20">
        <v>548.70000000000005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</row>
    <row r="617" spans="1:19" ht="18.75" x14ac:dyDescent="0.3">
      <c r="A617" s="19">
        <v>1616</v>
      </c>
      <c r="B617" s="20">
        <v>66.900000000000006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</row>
    <row r="618" spans="1:19" ht="18.75" x14ac:dyDescent="0.3">
      <c r="A618" s="19">
        <v>1617</v>
      </c>
      <c r="B618" s="20">
        <v>1149.1500000000001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</row>
    <row r="619" spans="1:19" ht="18.75" x14ac:dyDescent="0.3">
      <c r="A619" s="19">
        <v>1618</v>
      </c>
      <c r="B619" s="20">
        <v>59.7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</row>
    <row r="620" spans="1:19" ht="18.75" x14ac:dyDescent="0.3">
      <c r="A620" s="19">
        <v>1619</v>
      </c>
      <c r="B620" s="20">
        <v>2099.25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</row>
    <row r="621" spans="1:19" ht="18.75" x14ac:dyDescent="0.3">
      <c r="A621" s="19">
        <v>1620</v>
      </c>
      <c r="B621" s="20">
        <v>1079.7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</row>
    <row r="622" spans="1:19" ht="18.75" x14ac:dyDescent="0.3">
      <c r="A622" s="19">
        <v>1621</v>
      </c>
      <c r="B622" s="20">
        <v>533.75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</row>
    <row r="623" spans="1:19" ht="18.75" x14ac:dyDescent="0.3">
      <c r="A623" s="19">
        <v>1622</v>
      </c>
      <c r="B623" s="20">
        <v>125.7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</row>
    <row r="624" spans="1:19" ht="18.75" x14ac:dyDescent="0.3">
      <c r="A624" s="19">
        <v>1623</v>
      </c>
      <c r="B624" s="20">
        <v>5179.9799999999996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</row>
    <row r="625" spans="1:19" ht="18.75" x14ac:dyDescent="0.3">
      <c r="A625" s="19">
        <v>1624</v>
      </c>
      <c r="B625" s="20">
        <v>363.65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</row>
    <row r="626" spans="1:19" ht="18.75" x14ac:dyDescent="0.3">
      <c r="A626" s="19">
        <v>1625</v>
      </c>
      <c r="B626" s="20">
        <v>65.7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</row>
    <row r="627" spans="1:19" ht="18.75" x14ac:dyDescent="0.3">
      <c r="A627" s="19">
        <v>1626</v>
      </c>
      <c r="B627" s="20">
        <v>68.5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</row>
    <row r="628" spans="1:19" ht="18.75" x14ac:dyDescent="0.3">
      <c r="A628" s="19">
        <v>1627</v>
      </c>
      <c r="B628" s="20">
        <v>479.85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</row>
    <row r="629" spans="1:19" ht="18.75" x14ac:dyDescent="0.3">
      <c r="A629" s="19">
        <v>1628</v>
      </c>
      <c r="B629" s="20">
        <v>6005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</row>
    <row r="630" spans="1:19" ht="18.75" x14ac:dyDescent="0.3">
      <c r="A630" s="19">
        <v>1629</v>
      </c>
      <c r="B630" s="20">
        <v>3370.14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</row>
    <row r="631" spans="1:19" ht="18.75" x14ac:dyDescent="0.3">
      <c r="A631" s="19">
        <v>1630</v>
      </c>
      <c r="B631" s="20">
        <v>51.4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</row>
    <row r="632" spans="1:19" ht="18.75" x14ac:dyDescent="0.3">
      <c r="A632" s="19">
        <v>1631</v>
      </c>
      <c r="B632" s="20">
        <v>33.9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</row>
    <row r="633" spans="1:19" ht="18.75" x14ac:dyDescent="0.3">
      <c r="A633" s="19">
        <v>1632</v>
      </c>
      <c r="B633" s="20">
        <v>97.02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</row>
    <row r="634" spans="1:19" ht="18.75" x14ac:dyDescent="0.3">
      <c r="A634" s="19">
        <v>1633</v>
      </c>
      <c r="B634" s="20">
        <v>5879.7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</row>
    <row r="635" spans="1:19" ht="18.75" x14ac:dyDescent="0.3">
      <c r="A635" s="19">
        <v>1634</v>
      </c>
      <c r="B635" s="20">
        <v>65.7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</row>
    <row r="636" spans="1:19" ht="18.75" x14ac:dyDescent="0.3">
      <c r="A636" s="19">
        <v>1635</v>
      </c>
      <c r="B636" s="20">
        <v>659.7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</row>
    <row r="637" spans="1:19" ht="18.75" x14ac:dyDescent="0.3">
      <c r="A637" s="19">
        <v>1636</v>
      </c>
      <c r="B637" s="20">
        <v>7874.25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</row>
    <row r="638" spans="1:19" ht="18.75" x14ac:dyDescent="0.3">
      <c r="A638" s="19">
        <v>1637</v>
      </c>
      <c r="B638" s="20">
        <v>27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</row>
    <row r="639" spans="1:19" ht="18.75" x14ac:dyDescent="0.3">
      <c r="A639" s="19">
        <v>1638</v>
      </c>
      <c r="B639" s="20">
        <v>40.5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</row>
    <row r="640" spans="1:19" ht="18.75" x14ac:dyDescent="0.3">
      <c r="A640" s="19">
        <v>1639</v>
      </c>
      <c r="B640" s="20">
        <v>33.9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</row>
    <row r="641" spans="1:19" ht="18.75" x14ac:dyDescent="0.3">
      <c r="A641" s="19">
        <v>1640</v>
      </c>
      <c r="B641" s="20">
        <v>2735.25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</row>
    <row r="642" spans="1:19" ht="18.75" x14ac:dyDescent="0.3">
      <c r="A642" s="19">
        <v>1641</v>
      </c>
      <c r="B642" s="20">
        <v>1570.08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</row>
    <row r="643" spans="1:19" ht="18.75" x14ac:dyDescent="0.3">
      <c r="A643" s="19">
        <v>1642</v>
      </c>
      <c r="B643" s="20">
        <v>8159.4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</row>
    <row r="644" spans="1:19" ht="18.75" x14ac:dyDescent="0.3">
      <c r="A644" s="19">
        <v>1643</v>
      </c>
      <c r="B644" s="20">
        <v>27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</row>
    <row r="645" spans="1:19" ht="18.75" x14ac:dyDescent="0.3">
      <c r="A645" s="19">
        <v>1644</v>
      </c>
      <c r="B645" s="20">
        <v>2826.9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</row>
    <row r="646" spans="1:19" ht="18.75" x14ac:dyDescent="0.3">
      <c r="A646" s="19">
        <v>1645</v>
      </c>
      <c r="B646" s="20">
        <v>46.5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</row>
    <row r="647" spans="1:19" ht="18.75" x14ac:dyDescent="0.3">
      <c r="A647" s="19">
        <v>1646</v>
      </c>
      <c r="B647" s="20">
        <v>11553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</row>
    <row r="648" spans="1:19" ht="18.75" x14ac:dyDescent="0.3">
      <c r="A648" s="19">
        <v>1647</v>
      </c>
      <c r="B648" s="20">
        <v>355.26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</row>
    <row r="649" spans="1:19" ht="18.75" x14ac:dyDescent="0.3">
      <c r="A649" s="19">
        <v>1648</v>
      </c>
      <c r="B649" s="20">
        <v>413.85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</row>
    <row r="650" spans="1:19" ht="18.75" x14ac:dyDescent="0.3">
      <c r="A650" s="19">
        <v>1649</v>
      </c>
      <c r="B650" s="20">
        <v>1036.2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</row>
    <row r="651" spans="1:19" ht="18.75" x14ac:dyDescent="0.3">
      <c r="A651" s="19">
        <v>1650</v>
      </c>
      <c r="B651" s="20">
        <v>46.5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</row>
    <row r="652" spans="1:19" ht="18.75" x14ac:dyDescent="0.3">
      <c r="A652" s="19">
        <v>1651</v>
      </c>
      <c r="B652" s="20">
        <v>46.5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</row>
    <row r="653" spans="1:19" ht="18.75" x14ac:dyDescent="0.3">
      <c r="A653" s="19">
        <v>1652</v>
      </c>
      <c r="B653" s="20">
        <v>14039.1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</row>
    <row r="654" spans="1:19" ht="18.75" x14ac:dyDescent="0.3">
      <c r="A654" s="19">
        <v>1653</v>
      </c>
      <c r="B654" s="20">
        <v>2781.6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</row>
    <row r="655" spans="1:19" ht="18.75" x14ac:dyDescent="0.3">
      <c r="A655" s="19">
        <v>1654</v>
      </c>
      <c r="B655" s="20">
        <v>8819.5499999999993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</row>
    <row r="656" spans="1:19" ht="18.75" x14ac:dyDescent="0.3">
      <c r="A656" s="19">
        <v>1655</v>
      </c>
      <c r="B656" s="20">
        <v>2409.46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</row>
    <row r="657" spans="1:19" ht="18.75" x14ac:dyDescent="0.3">
      <c r="A657" s="19">
        <v>1656</v>
      </c>
      <c r="B657" s="20">
        <v>72.900000000000006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</row>
    <row r="658" spans="1:19" ht="18.75" x14ac:dyDescent="0.3">
      <c r="A658" s="19">
        <v>1657</v>
      </c>
      <c r="B658" s="20">
        <v>7646.1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</row>
    <row r="659" spans="1:19" ht="18.75" x14ac:dyDescent="0.3">
      <c r="A659" s="19">
        <v>1658</v>
      </c>
      <c r="B659" s="20">
        <v>140.9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</row>
    <row r="660" spans="1:19" ht="18.75" x14ac:dyDescent="0.3">
      <c r="A660" s="19">
        <v>1659</v>
      </c>
      <c r="B660" s="20">
        <v>10605.18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</row>
    <row r="661" spans="1:19" ht="18.75" x14ac:dyDescent="0.3">
      <c r="A661" s="19">
        <v>1660</v>
      </c>
      <c r="B661" s="20">
        <v>1103.2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</row>
    <row r="662" spans="1:19" ht="18.75" x14ac:dyDescent="0.3">
      <c r="A662" s="19">
        <v>1661</v>
      </c>
      <c r="B662" s="20">
        <v>67.8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</row>
    <row r="663" spans="1:19" ht="18.75" x14ac:dyDescent="0.3">
      <c r="A663" s="19">
        <v>1662</v>
      </c>
      <c r="B663" s="20">
        <v>67.8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</row>
    <row r="664" spans="1:19" ht="18.75" x14ac:dyDescent="0.3">
      <c r="A664" s="19">
        <v>1663</v>
      </c>
      <c r="B664" s="20">
        <v>101.7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</row>
    <row r="665" spans="1:19" ht="18.75" x14ac:dyDescent="0.3">
      <c r="A665" s="19">
        <v>1664</v>
      </c>
      <c r="B665" s="20">
        <v>556.35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</row>
    <row r="666" spans="1:19" ht="18.75" x14ac:dyDescent="0.3">
      <c r="A666" s="19">
        <v>1665</v>
      </c>
      <c r="B666" s="20">
        <v>161.19999999999999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</row>
    <row r="667" spans="1:19" ht="18.75" x14ac:dyDescent="0.3">
      <c r="A667" s="19">
        <v>1666</v>
      </c>
      <c r="B667" s="20">
        <v>10662.75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</row>
    <row r="668" spans="1:19" ht="18.75" x14ac:dyDescent="0.3">
      <c r="A668" s="19">
        <v>1667</v>
      </c>
      <c r="B668" s="20">
        <v>959.7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</row>
    <row r="669" spans="1:19" ht="18.75" x14ac:dyDescent="0.3">
      <c r="A669" s="19">
        <v>1668</v>
      </c>
      <c r="B669" s="20">
        <v>1138.0899999999999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</row>
    <row r="670" spans="1:19" ht="18.75" x14ac:dyDescent="0.3">
      <c r="A670" s="19">
        <v>1669</v>
      </c>
      <c r="B670" s="20">
        <v>8945.25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</row>
    <row r="671" spans="1:19" ht="18.75" x14ac:dyDescent="0.3">
      <c r="A671" s="19">
        <v>1670</v>
      </c>
      <c r="B671" s="20">
        <v>67.8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</row>
    <row r="672" spans="1:19" ht="18.75" x14ac:dyDescent="0.3">
      <c r="A672" s="19">
        <v>1671</v>
      </c>
      <c r="B672" s="20">
        <v>1739.85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</row>
    <row r="673" spans="1:19" ht="18.75" x14ac:dyDescent="0.3">
      <c r="A673" s="19">
        <v>1672</v>
      </c>
      <c r="B673" s="20">
        <v>101.7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</row>
    <row r="674" spans="1:19" ht="18.75" x14ac:dyDescent="0.3">
      <c r="A674" s="19">
        <v>1673</v>
      </c>
      <c r="B674" s="20">
        <v>1529.7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</row>
    <row r="675" spans="1:19" ht="18.75" x14ac:dyDescent="0.3">
      <c r="A675" s="19">
        <v>1674</v>
      </c>
      <c r="B675" s="20">
        <v>101.7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</row>
    <row r="676" spans="1:19" ht="18.75" x14ac:dyDescent="0.3">
      <c r="A676" s="19">
        <v>1675</v>
      </c>
      <c r="B676" s="20">
        <v>6269.25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</row>
    <row r="677" spans="1:19" ht="18.75" x14ac:dyDescent="0.3">
      <c r="A677" s="19">
        <v>1676</v>
      </c>
      <c r="B677" s="20">
        <v>3493.65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</row>
    <row r="678" spans="1:19" ht="18.75" x14ac:dyDescent="0.3">
      <c r="A678" s="19">
        <v>1677</v>
      </c>
      <c r="B678" s="20">
        <v>43.5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</row>
    <row r="679" spans="1:19" ht="18.75" x14ac:dyDescent="0.3">
      <c r="A679" s="19">
        <v>1678</v>
      </c>
      <c r="B679" s="20">
        <v>1463.35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</row>
    <row r="680" spans="1:19" ht="18.75" x14ac:dyDescent="0.3">
      <c r="A680" s="19">
        <v>1679</v>
      </c>
      <c r="B680" s="20">
        <v>329.85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</row>
    <row r="681" spans="1:19" ht="18.75" x14ac:dyDescent="0.3">
      <c r="A681" s="19">
        <v>1680</v>
      </c>
      <c r="B681" s="20">
        <v>554.35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</row>
    <row r="682" spans="1:19" ht="18.75" x14ac:dyDescent="0.3">
      <c r="A682" s="19">
        <v>1681</v>
      </c>
      <c r="B682" s="20">
        <v>43.8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</row>
    <row r="683" spans="1:19" ht="18.75" x14ac:dyDescent="0.3">
      <c r="A683" s="19">
        <v>1682</v>
      </c>
      <c r="B683" s="20">
        <v>3248.25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</row>
    <row r="684" spans="1:19" ht="18.75" x14ac:dyDescent="0.3">
      <c r="A684" s="19">
        <v>1683</v>
      </c>
      <c r="B684" s="20">
        <v>1025.55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</row>
    <row r="685" spans="1:19" ht="18.75" x14ac:dyDescent="0.3">
      <c r="A685" s="19">
        <v>1684</v>
      </c>
      <c r="B685" s="20">
        <v>592.70000000000005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</row>
    <row r="686" spans="1:19" ht="18.75" x14ac:dyDescent="0.3">
      <c r="A686" s="19">
        <v>1685</v>
      </c>
      <c r="B686" s="20">
        <v>49.5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</row>
    <row r="687" spans="1:19" ht="18.75" x14ac:dyDescent="0.3">
      <c r="A687" s="19">
        <v>1686</v>
      </c>
      <c r="B687" s="20">
        <v>63.4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</row>
    <row r="688" spans="1:19" ht="18.75" x14ac:dyDescent="0.3">
      <c r="A688" s="19">
        <v>1687</v>
      </c>
      <c r="B688" s="20">
        <v>879.45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</row>
    <row r="689" spans="1:19" ht="18.75" x14ac:dyDescent="0.3">
      <c r="A689" s="19">
        <v>1688</v>
      </c>
      <c r="B689" s="20">
        <v>3824.25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</row>
    <row r="690" spans="1:19" ht="18.75" x14ac:dyDescent="0.3">
      <c r="A690" s="19">
        <v>1689</v>
      </c>
      <c r="B690" s="20">
        <v>4096.74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</row>
    <row r="691" spans="1:19" ht="18.75" x14ac:dyDescent="0.3">
      <c r="A691" s="19">
        <v>1690</v>
      </c>
      <c r="B691" s="20">
        <v>692.7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</row>
    <row r="692" spans="1:19" ht="18.75" x14ac:dyDescent="0.3">
      <c r="A692" s="19">
        <v>1691</v>
      </c>
      <c r="B692" s="20">
        <v>101.7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</row>
    <row r="693" spans="1:19" ht="18.75" x14ac:dyDescent="0.3">
      <c r="A693" s="19">
        <v>1692</v>
      </c>
      <c r="B693" s="20">
        <v>65.400000000000006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</row>
    <row r="694" spans="1:19" ht="18.75" x14ac:dyDescent="0.3">
      <c r="A694" s="19">
        <v>1693</v>
      </c>
      <c r="B694" s="20">
        <v>53.9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</row>
    <row r="695" spans="1:19" ht="18.75" x14ac:dyDescent="0.3">
      <c r="A695" s="19">
        <v>1694</v>
      </c>
      <c r="B695" s="20">
        <v>101.7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</row>
    <row r="696" spans="1:19" ht="18.75" x14ac:dyDescent="0.3">
      <c r="A696" s="19">
        <v>1695</v>
      </c>
      <c r="B696" s="20">
        <v>959.7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</row>
    <row r="697" spans="1:19" ht="18.75" x14ac:dyDescent="0.3">
      <c r="A697" s="19">
        <v>1696</v>
      </c>
      <c r="B697" s="20">
        <v>23.8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</row>
    <row r="698" spans="1:19" ht="18.75" x14ac:dyDescent="0.3">
      <c r="A698" s="19">
        <v>1697</v>
      </c>
      <c r="B698" s="20">
        <v>111.9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</row>
    <row r="699" spans="1:19" ht="18.75" x14ac:dyDescent="0.3">
      <c r="A699" s="19">
        <v>1698</v>
      </c>
      <c r="B699" s="20">
        <v>430.56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</row>
    <row r="700" spans="1:19" ht="18.75" x14ac:dyDescent="0.3">
      <c r="A700" s="19">
        <v>1699</v>
      </c>
      <c r="B700" s="20">
        <v>29.94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</row>
    <row r="701" spans="1:19" ht="18.75" x14ac:dyDescent="0.3">
      <c r="A701" s="19">
        <v>1700</v>
      </c>
      <c r="B701" s="20">
        <v>548.70000000000005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</row>
    <row r="702" spans="1:19" ht="18.75" x14ac:dyDescent="0.3">
      <c r="A702" s="19">
        <v>1701</v>
      </c>
      <c r="B702" s="20">
        <v>113.7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</row>
    <row r="703" spans="1:19" ht="18.75" x14ac:dyDescent="0.3">
      <c r="A703" s="19">
        <v>1702</v>
      </c>
      <c r="B703" s="20">
        <v>764.85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</row>
    <row r="704" spans="1:19" ht="18.75" x14ac:dyDescent="0.3">
      <c r="A704" s="19">
        <v>1703</v>
      </c>
      <c r="B704" s="20">
        <v>43.5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</row>
    <row r="705" spans="1:19" ht="18.75" x14ac:dyDescent="0.3">
      <c r="A705" s="19">
        <v>1704</v>
      </c>
      <c r="B705" s="20">
        <v>761.4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</row>
    <row r="706" spans="1:19" ht="18.75" x14ac:dyDescent="0.3">
      <c r="A706" s="19">
        <v>1705</v>
      </c>
      <c r="B706" s="20">
        <v>269.5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</row>
    <row r="707" spans="1:19" ht="18.75" x14ac:dyDescent="0.3">
      <c r="A707" s="19">
        <v>1706</v>
      </c>
      <c r="B707" s="20">
        <v>683.2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</row>
    <row r="708" spans="1:19" ht="18.75" x14ac:dyDescent="0.3">
      <c r="A708" s="19">
        <v>1707</v>
      </c>
      <c r="B708" s="20">
        <v>3985.13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</row>
    <row r="709" spans="1:19" ht="18.75" x14ac:dyDescent="0.3">
      <c r="A709" s="19">
        <v>1708</v>
      </c>
      <c r="B709" s="20">
        <v>52.5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</row>
    <row r="710" spans="1:19" ht="18.75" x14ac:dyDescent="0.3">
      <c r="A710" s="19">
        <v>1709</v>
      </c>
      <c r="B710" s="20">
        <v>1445.1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</row>
    <row r="711" spans="1:19" ht="18.75" x14ac:dyDescent="0.3">
      <c r="A711" s="19">
        <v>1710</v>
      </c>
      <c r="B711" s="20">
        <v>2318.1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</row>
    <row r="712" spans="1:19" ht="18.75" x14ac:dyDescent="0.3">
      <c r="A712" s="19">
        <v>1711</v>
      </c>
      <c r="B712" s="20">
        <v>565.54999999999995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</row>
    <row r="713" spans="1:19" ht="18.75" x14ac:dyDescent="0.3">
      <c r="A713" s="19">
        <v>1712</v>
      </c>
      <c r="B713" s="20">
        <v>43.5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</row>
    <row r="714" spans="1:19" ht="18.75" x14ac:dyDescent="0.3">
      <c r="A714" s="19">
        <v>1713</v>
      </c>
      <c r="B714" s="20">
        <v>43.5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</row>
    <row r="715" spans="1:19" ht="18.75" x14ac:dyDescent="0.3">
      <c r="A715" s="19">
        <v>1714</v>
      </c>
      <c r="B715" s="20">
        <v>33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</row>
    <row r="716" spans="1:19" ht="18.75" x14ac:dyDescent="0.3">
      <c r="A716" s="19">
        <v>1715</v>
      </c>
      <c r="B716" s="20">
        <v>2324.5500000000002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</row>
    <row r="717" spans="1:19" ht="18.75" x14ac:dyDescent="0.3">
      <c r="A717" s="19">
        <v>1716</v>
      </c>
      <c r="B717" s="20">
        <v>70.5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</row>
    <row r="718" spans="1:19" ht="18.75" x14ac:dyDescent="0.3">
      <c r="A718" s="19">
        <v>1717</v>
      </c>
      <c r="B718" s="20">
        <v>70.5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</row>
    <row r="719" spans="1:19" ht="18.75" x14ac:dyDescent="0.3">
      <c r="A719" s="19">
        <v>1718</v>
      </c>
      <c r="B719" s="20">
        <v>15492.32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</row>
    <row r="720" spans="1:19" ht="18.75" x14ac:dyDescent="0.3">
      <c r="A720" s="19">
        <v>1719</v>
      </c>
      <c r="B720" s="20">
        <v>36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</row>
    <row r="721" spans="1:19" ht="18.75" x14ac:dyDescent="0.3">
      <c r="A721" s="19">
        <v>1720</v>
      </c>
      <c r="B721" s="20">
        <v>959.85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</row>
    <row r="722" spans="1:19" ht="18.75" x14ac:dyDescent="0.3">
      <c r="A722" s="19">
        <v>1721</v>
      </c>
      <c r="B722" s="20">
        <v>226.23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</row>
    <row r="723" spans="1:19" ht="18.75" x14ac:dyDescent="0.3">
      <c r="A723" s="19">
        <v>1722</v>
      </c>
      <c r="B723" s="20">
        <v>2699.55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</row>
    <row r="724" spans="1:19" ht="18.75" x14ac:dyDescent="0.3">
      <c r="A724" s="19">
        <v>1723</v>
      </c>
      <c r="B724" s="20">
        <v>845.55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</row>
    <row r="725" spans="1:19" ht="18.75" x14ac:dyDescent="0.3">
      <c r="A725" s="19">
        <v>1724</v>
      </c>
      <c r="B725" s="20">
        <v>1690.05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</row>
    <row r="726" spans="1:19" ht="18.75" x14ac:dyDescent="0.3">
      <c r="A726" s="19">
        <v>1725</v>
      </c>
      <c r="B726" s="20">
        <v>1119.5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</row>
    <row r="727" spans="1:19" ht="18.75" x14ac:dyDescent="0.3">
      <c r="A727" s="19">
        <v>1726</v>
      </c>
      <c r="B727" s="20">
        <v>5912.7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</row>
    <row r="728" spans="1:19" ht="18.75" x14ac:dyDescent="0.3">
      <c r="A728" s="19">
        <v>1727</v>
      </c>
      <c r="B728" s="20">
        <v>18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</row>
    <row r="729" spans="1:19" ht="18.75" x14ac:dyDescent="0.3">
      <c r="A729" s="19">
        <v>1728</v>
      </c>
      <c r="B729" s="20">
        <v>30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</row>
    <row r="730" spans="1:19" ht="18.75" x14ac:dyDescent="0.3">
      <c r="A730" s="19">
        <v>1729</v>
      </c>
      <c r="B730" s="20">
        <v>47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</row>
    <row r="731" spans="1:19" ht="18.75" x14ac:dyDescent="0.3">
      <c r="A731" s="19">
        <v>1730</v>
      </c>
      <c r="B731" s="20">
        <v>44.19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</row>
    <row r="732" spans="1:19" ht="18.75" x14ac:dyDescent="0.3">
      <c r="A732" s="19">
        <v>1731</v>
      </c>
      <c r="B732" s="20">
        <v>47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</row>
    <row r="733" spans="1:19" ht="18.75" x14ac:dyDescent="0.3">
      <c r="A733" s="19">
        <v>1732</v>
      </c>
      <c r="B733" s="20">
        <v>35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</row>
    <row r="734" spans="1:19" ht="18.75" x14ac:dyDescent="0.3">
      <c r="A734" s="19">
        <v>1733</v>
      </c>
      <c r="B734" s="20">
        <v>108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</row>
    <row r="735" spans="1:19" ht="18.75" x14ac:dyDescent="0.3">
      <c r="A735" s="19">
        <v>1734</v>
      </c>
      <c r="B735" s="20">
        <v>277.3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</row>
    <row r="736" spans="1:19" ht="18.75" x14ac:dyDescent="0.3">
      <c r="A736" s="19">
        <v>1735</v>
      </c>
      <c r="B736" s="20">
        <v>896.71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</row>
    <row r="737" spans="1:19" ht="18.75" x14ac:dyDescent="0.3">
      <c r="A737" s="19">
        <v>1736</v>
      </c>
      <c r="B737" s="20">
        <v>72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</row>
    <row r="738" spans="1:19" ht="18.75" x14ac:dyDescent="0.3">
      <c r="A738" s="19">
        <v>1737</v>
      </c>
      <c r="B738" s="20">
        <v>3024.85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</row>
    <row r="739" spans="1:19" ht="18.75" x14ac:dyDescent="0.3">
      <c r="A739" s="19">
        <v>1738</v>
      </c>
      <c r="B739" s="20">
        <v>1030.08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</row>
    <row r="740" spans="1:19" ht="18.75" x14ac:dyDescent="0.3">
      <c r="A740" s="19">
        <v>1739</v>
      </c>
      <c r="B740" s="20">
        <v>5321.25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</row>
    <row r="741" spans="1:19" ht="18.75" x14ac:dyDescent="0.3">
      <c r="A741" s="19">
        <v>1740</v>
      </c>
      <c r="B741" s="20">
        <v>8819.5499999999993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</row>
    <row r="742" spans="1:19" ht="18.75" x14ac:dyDescent="0.3">
      <c r="A742" s="19">
        <v>1741</v>
      </c>
      <c r="B742" s="20">
        <v>6629.1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</row>
    <row r="743" spans="1:19" ht="18.75" x14ac:dyDescent="0.3">
      <c r="A743" s="19">
        <v>1742</v>
      </c>
      <c r="B743" s="20">
        <v>2850.85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</row>
    <row r="744" spans="1:19" ht="18.75" x14ac:dyDescent="0.3">
      <c r="A744" s="19">
        <v>1743</v>
      </c>
      <c r="B744" s="20">
        <v>1489.05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</row>
    <row r="745" spans="1:19" ht="18.75" x14ac:dyDescent="0.3">
      <c r="A745" s="19">
        <v>1744</v>
      </c>
      <c r="B745" s="20">
        <v>1276.74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</row>
    <row r="746" spans="1:19" ht="18.75" x14ac:dyDescent="0.3">
      <c r="A746" s="19">
        <v>1745</v>
      </c>
      <c r="B746" s="20">
        <v>5879.7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</row>
    <row r="747" spans="1:19" ht="18.75" x14ac:dyDescent="0.3">
      <c r="A747" s="19">
        <v>1746</v>
      </c>
      <c r="B747" s="20">
        <v>6467.35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</row>
    <row r="748" spans="1:19" ht="18.75" x14ac:dyDescent="0.3">
      <c r="A748" s="19">
        <v>1747</v>
      </c>
      <c r="B748" s="20">
        <v>1334.9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</row>
    <row r="749" spans="1:19" ht="18.75" x14ac:dyDescent="0.3">
      <c r="A749" s="19">
        <v>1748</v>
      </c>
      <c r="B749" s="20">
        <v>1784.75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</row>
    <row r="750" spans="1:19" ht="18.75" x14ac:dyDescent="0.3">
      <c r="A750" s="19">
        <v>1749</v>
      </c>
      <c r="B750" s="20">
        <v>8819.5499999999993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</row>
    <row r="751" spans="1:19" ht="18.75" x14ac:dyDescent="0.3">
      <c r="A751" s="19">
        <v>1750</v>
      </c>
      <c r="B751" s="20">
        <v>1025.55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</row>
    <row r="752" spans="1:19" ht="18.75" x14ac:dyDescent="0.3">
      <c r="A752" s="19">
        <v>1751</v>
      </c>
      <c r="B752" s="20">
        <v>7981.41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</row>
    <row r="753" spans="1:19" ht="18.75" x14ac:dyDescent="0.3">
      <c r="A753" s="19">
        <v>1752</v>
      </c>
      <c r="B753" s="20">
        <v>2546.12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</row>
    <row r="754" spans="1:19" ht="18.75" x14ac:dyDescent="0.3">
      <c r="A754" s="19">
        <v>1753</v>
      </c>
      <c r="B754" s="20">
        <v>5879.7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</row>
    <row r="755" spans="1:19" ht="18.75" x14ac:dyDescent="0.3">
      <c r="A755" s="19">
        <v>1754</v>
      </c>
      <c r="B755" s="20">
        <v>4751.2700000000004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</row>
    <row r="756" spans="1:19" ht="18.75" x14ac:dyDescent="0.3">
      <c r="A756" s="19">
        <v>1755</v>
      </c>
      <c r="B756" s="20">
        <v>264.3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</row>
    <row r="757" spans="1:19" ht="18.75" x14ac:dyDescent="0.3">
      <c r="A757" s="19">
        <v>1756</v>
      </c>
      <c r="B757" s="20">
        <v>1019.4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</row>
    <row r="758" spans="1:19" ht="18.75" x14ac:dyDescent="0.3">
      <c r="A758" s="19">
        <v>1757</v>
      </c>
      <c r="B758" s="20">
        <v>1823.65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</row>
    <row r="759" spans="1:19" ht="18.75" x14ac:dyDescent="0.3">
      <c r="A759" s="19">
        <v>1758</v>
      </c>
      <c r="B759" s="20">
        <v>8819.5499999999993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</row>
    <row r="760" spans="1:19" ht="18.75" x14ac:dyDescent="0.3">
      <c r="A760" s="19">
        <v>1759</v>
      </c>
      <c r="B760" s="20">
        <v>5879.7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</row>
    <row r="761" spans="1:19" ht="18.75" x14ac:dyDescent="0.3">
      <c r="A761" s="19">
        <v>1760</v>
      </c>
      <c r="B761" s="20">
        <v>16.5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</row>
    <row r="762" spans="1:19" ht="18.75" x14ac:dyDescent="0.3">
      <c r="A762" s="19">
        <v>1761</v>
      </c>
      <c r="B762" s="20">
        <v>1551.3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</row>
    <row r="763" spans="1:19" ht="18.75" x14ac:dyDescent="0.3">
      <c r="A763" s="19">
        <v>1762</v>
      </c>
      <c r="B763" s="20">
        <v>5879.7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</row>
    <row r="764" spans="1:19" ht="18.75" x14ac:dyDescent="0.3">
      <c r="A764" s="19">
        <v>1763</v>
      </c>
      <c r="B764" s="20">
        <v>2378.35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</row>
    <row r="765" spans="1:19" ht="18.75" x14ac:dyDescent="0.3">
      <c r="A765" s="19">
        <v>1764</v>
      </c>
      <c r="B765" s="20">
        <v>1787.5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</row>
    <row r="766" spans="1:19" ht="18.75" x14ac:dyDescent="0.3">
      <c r="A766" s="19">
        <v>1765</v>
      </c>
      <c r="B766" s="20">
        <v>7829.29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</row>
    <row r="767" spans="1:19" ht="18.75" x14ac:dyDescent="0.3">
      <c r="A767" s="19">
        <v>1766</v>
      </c>
      <c r="B767" s="20">
        <v>107.8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</row>
    <row r="768" spans="1:19" ht="18.75" x14ac:dyDescent="0.3">
      <c r="A768" s="19">
        <v>1767</v>
      </c>
      <c r="B768" s="20">
        <v>2989.35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</row>
    <row r="769" spans="1:19" ht="18.75" x14ac:dyDescent="0.3">
      <c r="A769" s="19">
        <v>1768</v>
      </c>
      <c r="B769" s="20">
        <v>5994.94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</row>
    <row r="770" spans="1:19" ht="18.75" x14ac:dyDescent="0.3">
      <c r="A770" s="19">
        <v>1769</v>
      </c>
      <c r="B770" s="20">
        <v>1623.15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</row>
    <row r="771" spans="1:19" ht="18.75" x14ac:dyDescent="0.3">
      <c r="A771" s="19">
        <v>1770</v>
      </c>
      <c r="B771" s="20">
        <v>2939.29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</row>
    <row r="772" spans="1:19" ht="18.75" x14ac:dyDescent="0.3">
      <c r="A772" s="19">
        <v>1771</v>
      </c>
      <c r="B772" s="20">
        <v>67.8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</row>
    <row r="773" spans="1:19" ht="18.75" x14ac:dyDescent="0.3">
      <c r="A773" s="19">
        <v>1772</v>
      </c>
      <c r="B773" s="20">
        <v>181.66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</row>
    <row r="774" spans="1:19" ht="18.75" x14ac:dyDescent="0.3">
      <c r="A774" s="19">
        <v>1773</v>
      </c>
      <c r="B774" s="20">
        <v>8819.5499999999993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</row>
    <row r="775" spans="1:19" ht="18.75" x14ac:dyDescent="0.3">
      <c r="A775" s="19">
        <v>1774</v>
      </c>
      <c r="B775" s="20">
        <v>2003.1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</row>
    <row r="776" spans="1:19" ht="18.75" x14ac:dyDescent="0.3">
      <c r="A776" s="19">
        <v>1775</v>
      </c>
      <c r="B776" s="20">
        <v>140.80000000000001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</row>
    <row r="777" spans="1:19" ht="18.75" x14ac:dyDescent="0.3">
      <c r="A777" s="19">
        <v>1776</v>
      </c>
      <c r="B777" s="20">
        <v>5913.6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</row>
    <row r="778" spans="1:19" ht="18.75" x14ac:dyDescent="0.3">
      <c r="A778" s="19">
        <v>1777</v>
      </c>
      <c r="B778" s="20">
        <v>8819.5499999999993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</row>
    <row r="779" spans="1:19" ht="18.75" x14ac:dyDescent="0.3">
      <c r="A779" s="19">
        <v>1778</v>
      </c>
      <c r="B779" s="20">
        <v>959.7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</row>
    <row r="780" spans="1:19" ht="18.75" x14ac:dyDescent="0.3">
      <c r="A780" s="19">
        <v>1779</v>
      </c>
      <c r="B780" s="20">
        <v>1551.18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</row>
    <row r="781" spans="1:19" ht="18.75" x14ac:dyDescent="0.3">
      <c r="A781" s="19">
        <v>1780</v>
      </c>
      <c r="B781" s="20">
        <v>83.8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</row>
    <row r="782" spans="1:19" ht="18.75" x14ac:dyDescent="0.3">
      <c r="A782" s="19">
        <v>1781</v>
      </c>
      <c r="B782" s="20">
        <v>376.85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</row>
    <row r="783" spans="1:19" ht="18.75" x14ac:dyDescent="0.3">
      <c r="A783" s="19">
        <v>1782</v>
      </c>
      <c r="B783" s="20">
        <v>871.33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</row>
    <row r="784" spans="1:19" ht="18.75" x14ac:dyDescent="0.3">
      <c r="A784" s="19">
        <v>1783</v>
      </c>
      <c r="B784" s="20">
        <v>874.94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</row>
    <row r="785" spans="1:19" ht="18.75" x14ac:dyDescent="0.3">
      <c r="A785" s="19">
        <v>1784</v>
      </c>
      <c r="B785" s="20">
        <v>8819.5499999999993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</row>
    <row r="786" spans="1:19" ht="18.75" x14ac:dyDescent="0.3">
      <c r="A786" s="19">
        <v>1785</v>
      </c>
      <c r="B786" s="20">
        <v>1439.55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</row>
    <row r="787" spans="1:19" ht="18.75" x14ac:dyDescent="0.3">
      <c r="A787" s="19">
        <v>1786</v>
      </c>
      <c r="B787" s="20">
        <v>6249.35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</row>
    <row r="788" spans="1:19" ht="18.75" x14ac:dyDescent="0.3">
      <c r="A788" s="19">
        <v>1787</v>
      </c>
      <c r="B788" s="20">
        <v>1874.87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</row>
    <row r="789" spans="1:19" ht="18.75" x14ac:dyDescent="0.3">
      <c r="A789" s="19">
        <v>1788</v>
      </c>
      <c r="B789" s="20">
        <v>1406.07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</row>
    <row r="790" spans="1:19" ht="18.75" x14ac:dyDescent="0.3">
      <c r="A790" s="19">
        <v>1789</v>
      </c>
      <c r="B790" s="20">
        <v>4591.53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</row>
    <row r="791" spans="1:19" ht="18.75" x14ac:dyDescent="0.3">
      <c r="A791" s="19">
        <v>1790</v>
      </c>
      <c r="B791" s="20">
        <v>1453.22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</row>
    <row r="792" spans="1:19" ht="18.75" x14ac:dyDescent="0.3">
      <c r="A792" s="19">
        <v>1791</v>
      </c>
      <c r="B792" s="20">
        <v>676.04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</row>
    <row r="793" spans="1:19" ht="18.75" x14ac:dyDescent="0.3">
      <c r="A793" s="19">
        <v>1792</v>
      </c>
      <c r="B793" s="20">
        <v>1813.48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</row>
    <row r="794" spans="1:19" ht="18.75" x14ac:dyDescent="0.3">
      <c r="A794" s="19">
        <v>1793</v>
      </c>
      <c r="B794" s="20">
        <v>5219.55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</row>
    <row r="795" spans="1:19" ht="18.75" x14ac:dyDescent="0.3">
      <c r="A795" s="19">
        <v>1794</v>
      </c>
      <c r="B795" s="20">
        <v>821.4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</row>
    <row r="796" spans="1:19" ht="18.75" x14ac:dyDescent="0.3">
      <c r="A796" s="19">
        <v>1795</v>
      </c>
      <c r="B796" s="20">
        <v>495.6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</row>
    <row r="797" spans="1:19" ht="18.75" x14ac:dyDescent="0.3">
      <c r="A797" s="19">
        <v>1796</v>
      </c>
      <c r="B797" s="20">
        <v>83.8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</row>
    <row r="798" spans="1:19" ht="18.75" x14ac:dyDescent="0.3">
      <c r="A798" s="19">
        <v>1797</v>
      </c>
      <c r="B798" s="20">
        <v>1773.75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</row>
    <row r="799" spans="1:19" ht="18.75" x14ac:dyDescent="0.3">
      <c r="A799" s="19">
        <v>1798</v>
      </c>
      <c r="B799" s="20">
        <v>798.75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</row>
    <row r="800" spans="1:19" ht="18.75" x14ac:dyDescent="0.3">
      <c r="A800" s="19">
        <v>1799</v>
      </c>
      <c r="B800" s="20">
        <v>389.65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</row>
    <row r="801" spans="1:19" ht="18.75" x14ac:dyDescent="0.3">
      <c r="A801" s="19">
        <v>1800</v>
      </c>
      <c r="B801" s="20">
        <v>1793.42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</row>
    <row r="802" spans="1:19" ht="18.75" x14ac:dyDescent="0.3">
      <c r="A802" s="19">
        <v>1801</v>
      </c>
      <c r="B802" s="20">
        <v>3327.67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</row>
    <row r="803" spans="1:19" ht="18.75" x14ac:dyDescent="0.3">
      <c r="A803" s="19">
        <v>1802</v>
      </c>
      <c r="B803" s="20">
        <v>3479.7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</row>
    <row r="804" spans="1:19" ht="18.75" x14ac:dyDescent="0.3">
      <c r="A804" s="19">
        <v>1803</v>
      </c>
      <c r="B804" s="20">
        <v>823.05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</row>
    <row r="805" spans="1:19" ht="18.75" x14ac:dyDescent="0.3">
      <c r="A805" s="19">
        <v>1804</v>
      </c>
      <c r="B805" s="20">
        <v>688.7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</row>
    <row r="806" spans="1:19" ht="18.75" x14ac:dyDescent="0.3">
      <c r="A806" s="19">
        <v>1805</v>
      </c>
      <c r="B806" s="20">
        <v>3420.64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</row>
    <row r="807" spans="1:19" ht="18.75" x14ac:dyDescent="0.3">
      <c r="A807" s="19">
        <v>1806</v>
      </c>
      <c r="B807" s="20">
        <v>9779.25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</row>
    <row r="808" spans="1:19" ht="18.75" x14ac:dyDescent="0.3">
      <c r="A808" s="19">
        <v>1807</v>
      </c>
      <c r="B808" s="20">
        <v>1604.44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</row>
    <row r="809" spans="1:19" ht="18.75" x14ac:dyDescent="0.3">
      <c r="A809" s="19">
        <v>1808</v>
      </c>
      <c r="B809" s="20">
        <v>6063.33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</row>
    <row r="810" spans="1:19" ht="18.75" x14ac:dyDescent="0.3">
      <c r="A810" s="19">
        <v>1809</v>
      </c>
      <c r="B810" s="20">
        <v>1816.2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</row>
    <row r="811" spans="1:19" ht="18.75" x14ac:dyDescent="0.3">
      <c r="A811" s="19">
        <v>1810</v>
      </c>
      <c r="B811" s="20">
        <v>489.87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</row>
    <row r="812" spans="1:19" ht="18.75" x14ac:dyDescent="0.3">
      <c r="A812" s="19">
        <v>1811</v>
      </c>
      <c r="B812" s="20">
        <v>6059.3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</row>
    <row r="813" spans="1:19" ht="18.75" x14ac:dyDescent="0.3">
      <c r="A813" s="19">
        <v>1812</v>
      </c>
      <c r="B813" s="20">
        <v>2939.85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</row>
    <row r="814" spans="1:19" ht="18.75" x14ac:dyDescent="0.3">
      <c r="A814" s="19">
        <v>1813</v>
      </c>
      <c r="B814" s="20">
        <v>5219.55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</row>
    <row r="815" spans="1:19" ht="18.75" x14ac:dyDescent="0.3">
      <c r="A815" s="19">
        <v>1814</v>
      </c>
      <c r="B815" s="20">
        <v>659.7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</row>
    <row r="816" spans="1:19" ht="18.75" x14ac:dyDescent="0.3">
      <c r="A816" s="19">
        <v>1815</v>
      </c>
      <c r="B816" s="20">
        <v>5219.55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</row>
    <row r="817" spans="1:19" ht="18.75" x14ac:dyDescent="0.3">
      <c r="A817" s="19">
        <v>1816</v>
      </c>
      <c r="B817" s="20">
        <v>1786.89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</row>
    <row r="818" spans="1:19" ht="18.75" x14ac:dyDescent="0.3">
      <c r="A818" s="19">
        <v>1817</v>
      </c>
      <c r="B818" s="20">
        <v>2497.0500000000002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</row>
    <row r="819" spans="1:19" ht="18.75" x14ac:dyDescent="0.3">
      <c r="A819" s="19">
        <v>1818</v>
      </c>
      <c r="B819" s="20">
        <v>1154.05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</row>
    <row r="820" spans="1:19" ht="18.75" x14ac:dyDescent="0.3">
      <c r="A820" s="19">
        <v>1819</v>
      </c>
      <c r="B820" s="20">
        <v>116.8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</row>
    <row r="821" spans="1:19" ht="18.75" x14ac:dyDescent="0.3">
      <c r="A821" s="19">
        <v>1820</v>
      </c>
      <c r="B821" s="20">
        <v>1799.7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</row>
    <row r="822" spans="1:19" ht="18.75" x14ac:dyDescent="0.3">
      <c r="A822" s="19">
        <v>1821</v>
      </c>
      <c r="B822" s="20">
        <v>3479.7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</row>
    <row r="823" spans="1:19" ht="18.75" x14ac:dyDescent="0.3">
      <c r="A823" s="19">
        <v>1822</v>
      </c>
      <c r="B823" s="20">
        <v>5219.55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</row>
    <row r="824" spans="1:19" ht="18.75" x14ac:dyDescent="0.3">
      <c r="A824" s="19">
        <v>1823</v>
      </c>
      <c r="B824" s="20">
        <v>1799.7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</row>
    <row r="825" spans="1:19" ht="18.75" x14ac:dyDescent="0.3">
      <c r="A825" s="19">
        <v>1824</v>
      </c>
      <c r="B825" s="20">
        <v>4053.45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</row>
    <row r="826" spans="1:19" ht="18.75" x14ac:dyDescent="0.3">
      <c r="A826" s="19">
        <v>1825</v>
      </c>
      <c r="B826" s="20">
        <v>3899.55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</row>
    <row r="827" spans="1:19" ht="18.75" x14ac:dyDescent="0.3">
      <c r="A827" s="19">
        <v>1826</v>
      </c>
      <c r="B827" s="20">
        <v>6095.3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</row>
    <row r="828" spans="1:19" ht="18.75" x14ac:dyDescent="0.3">
      <c r="A828" s="19">
        <v>1827</v>
      </c>
      <c r="B828" s="20">
        <v>2286.4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</row>
    <row r="829" spans="1:19" ht="18.75" x14ac:dyDescent="0.3">
      <c r="A829" s="19">
        <v>1828</v>
      </c>
      <c r="B829" s="20">
        <v>5287.35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</row>
    <row r="830" spans="1:19" ht="18.75" x14ac:dyDescent="0.3">
      <c r="A830" s="19">
        <v>1829</v>
      </c>
      <c r="B830" s="20">
        <v>1799.7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</row>
    <row r="831" spans="1:19" ht="18.75" x14ac:dyDescent="0.3">
      <c r="A831" s="19">
        <v>1830</v>
      </c>
      <c r="B831" s="20">
        <v>879.35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</row>
    <row r="832" spans="1:19" ht="18.75" x14ac:dyDescent="0.3">
      <c r="A832" s="19">
        <v>1831</v>
      </c>
      <c r="B832" s="20">
        <v>6218.1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</row>
    <row r="833" spans="1:19" ht="18.75" x14ac:dyDescent="0.3">
      <c r="A833" s="19">
        <v>1832</v>
      </c>
      <c r="B833" s="20">
        <v>1103.25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</row>
    <row r="834" spans="1:19" ht="18.75" x14ac:dyDescent="0.3">
      <c r="A834" s="19">
        <v>1833</v>
      </c>
      <c r="B834" s="20">
        <v>17658.810000000001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</row>
    <row r="835" spans="1:19" ht="18.75" x14ac:dyDescent="0.3">
      <c r="A835" s="19">
        <v>1834</v>
      </c>
      <c r="B835" s="20">
        <v>832.35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</row>
    <row r="836" spans="1:19" ht="18.75" x14ac:dyDescent="0.3">
      <c r="A836" s="19">
        <v>1835</v>
      </c>
      <c r="B836" s="20">
        <v>1702.36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</row>
    <row r="837" spans="1:19" ht="18.75" x14ac:dyDescent="0.3">
      <c r="A837" s="19">
        <v>1836</v>
      </c>
      <c r="B837" s="20">
        <v>1799.7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</row>
    <row r="838" spans="1:19" ht="18.75" x14ac:dyDescent="0.3">
      <c r="A838" s="19">
        <v>1837</v>
      </c>
      <c r="B838" s="20">
        <v>29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</row>
    <row r="839" spans="1:19" ht="18.75" x14ac:dyDescent="0.3">
      <c r="A839" s="19">
        <v>1838</v>
      </c>
      <c r="B839" s="20">
        <v>2699.55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</row>
    <row r="840" spans="1:19" ht="18.75" x14ac:dyDescent="0.3">
      <c r="A840" s="19">
        <v>1839</v>
      </c>
      <c r="B840" s="20">
        <v>241.2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</row>
    <row r="841" spans="1:19" ht="18.75" x14ac:dyDescent="0.3">
      <c r="A841" s="19">
        <v>1840</v>
      </c>
      <c r="B841" s="20">
        <v>195.74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</row>
    <row r="842" spans="1:19" ht="18.75" x14ac:dyDescent="0.3">
      <c r="A842" s="19">
        <v>1841</v>
      </c>
      <c r="B842" s="20">
        <v>1799.7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</row>
    <row r="843" spans="1:19" ht="18.75" x14ac:dyDescent="0.3">
      <c r="A843" s="19">
        <v>1842</v>
      </c>
      <c r="B843" s="20">
        <v>1664.7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</row>
    <row r="844" spans="1:19" ht="18.75" x14ac:dyDescent="0.3">
      <c r="A844" s="19">
        <v>1843</v>
      </c>
      <c r="B844" s="20">
        <v>89.31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</row>
    <row r="845" spans="1:19" ht="18.75" x14ac:dyDescent="0.3">
      <c r="A845" s="19">
        <v>1844</v>
      </c>
      <c r="B845" s="20">
        <v>6299.25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</row>
    <row r="846" spans="1:19" ht="18.75" x14ac:dyDescent="0.3">
      <c r="A846" s="19">
        <v>1845</v>
      </c>
      <c r="B846" s="20">
        <v>51.9</v>
      </c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</row>
    <row r="847" spans="1:19" ht="18.75" x14ac:dyDescent="0.3">
      <c r="A847" s="19">
        <v>1846</v>
      </c>
      <c r="B847" s="20">
        <v>3479.7</v>
      </c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</row>
    <row r="848" spans="1:19" ht="18.75" x14ac:dyDescent="0.3">
      <c r="A848" s="19">
        <v>1847</v>
      </c>
      <c r="B848" s="20">
        <v>1664.7</v>
      </c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</row>
    <row r="849" spans="1:19" ht="18.75" x14ac:dyDescent="0.3">
      <c r="A849" s="19">
        <v>1848</v>
      </c>
      <c r="B849" s="20">
        <v>4236.8999999999996</v>
      </c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</row>
    <row r="850" spans="1:19" ht="18.75" x14ac:dyDescent="0.3">
      <c r="A850" s="19">
        <v>1849</v>
      </c>
      <c r="B850" s="20">
        <v>107.8</v>
      </c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</row>
    <row r="851" spans="1:19" ht="18.75" x14ac:dyDescent="0.3">
      <c r="A851" s="19">
        <v>1850</v>
      </c>
      <c r="B851" s="20">
        <v>61.5</v>
      </c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</row>
    <row r="852" spans="1:19" ht="18.75" x14ac:dyDescent="0.3">
      <c r="A852" s="19">
        <v>1851</v>
      </c>
      <c r="B852" s="20">
        <v>35</v>
      </c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</row>
    <row r="853" spans="1:19" ht="18.75" x14ac:dyDescent="0.3">
      <c r="A853" s="19">
        <v>1852</v>
      </c>
      <c r="B853" s="20">
        <v>5891.6</v>
      </c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</row>
    <row r="854" spans="1:19" ht="18.75" x14ac:dyDescent="0.3">
      <c r="A854" s="19">
        <v>1853</v>
      </c>
      <c r="B854" s="20">
        <v>1664.7</v>
      </c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</row>
    <row r="855" spans="1:19" ht="18.75" x14ac:dyDescent="0.3">
      <c r="A855" s="19">
        <v>1854</v>
      </c>
      <c r="B855" s="20">
        <v>9503.48</v>
      </c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</row>
    <row r="856" spans="1:19" ht="18.75" x14ac:dyDescent="0.3">
      <c r="A856" s="19">
        <v>1855</v>
      </c>
      <c r="B856" s="20">
        <v>3597.9</v>
      </c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</row>
    <row r="857" spans="1:19" ht="18.75" x14ac:dyDescent="0.3">
      <c r="A857" s="19">
        <v>1856</v>
      </c>
      <c r="B857" s="20">
        <v>9024.8700000000008</v>
      </c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</row>
    <row r="858" spans="1:19" ht="18.75" x14ac:dyDescent="0.3">
      <c r="A858" s="19">
        <v>1857</v>
      </c>
      <c r="B858" s="20">
        <v>1664.7</v>
      </c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</row>
    <row r="859" spans="1:19" ht="18.75" x14ac:dyDescent="0.3">
      <c r="A859" s="19">
        <v>1858</v>
      </c>
      <c r="B859" s="20">
        <v>2955.35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</row>
    <row r="860" spans="1:19" ht="18.75" x14ac:dyDescent="0.3">
      <c r="A860" s="19">
        <v>1859</v>
      </c>
      <c r="B860" s="20">
        <v>995.4</v>
      </c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</row>
    <row r="861" spans="1:19" ht="18.75" x14ac:dyDescent="0.3">
      <c r="A861" s="19">
        <v>1860</v>
      </c>
      <c r="B861" s="20">
        <v>1643.15</v>
      </c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</row>
    <row r="862" spans="1:19" ht="18.75" x14ac:dyDescent="0.3">
      <c r="A862" s="19">
        <v>1861</v>
      </c>
      <c r="B862" s="20">
        <v>1799.7</v>
      </c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</row>
    <row r="863" spans="1:19" ht="18.75" x14ac:dyDescent="0.3">
      <c r="A863" s="19">
        <v>1862</v>
      </c>
      <c r="B863" s="20">
        <v>161.69999999999999</v>
      </c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</row>
    <row r="864" spans="1:19" ht="18.75" x14ac:dyDescent="0.3">
      <c r="A864" s="19">
        <v>1863</v>
      </c>
      <c r="B864" s="20">
        <v>1739.85</v>
      </c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</row>
    <row r="865" spans="1:19" ht="18.75" x14ac:dyDescent="0.3">
      <c r="A865" s="19">
        <v>1864</v>
      </c>
      <c r="B865" s="20">
        <v>1095.2</v>
      </c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</row>
    <row r="866" spans="1:19" ht="18.75" x14ac:dyDescent="0.3">
      <c r="A866" s="19">
        <v>1865</v>
      </c>
      <c r="B866" s="20">
        <v>1619.55</v>
      </c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</row>
    <row r="867" spans="1:19" ht="18.75" x14ac:dyDescent="0.3">
      <c r="A867" s="19">
        <v>1866</v>
      </c>
      <c r="B867" s="20">
        <v>33</v>
      </c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</row>
    <row r="868" spans="1:19" ht="18.75" x14ac:dyDescent="0.3">
      <c r="A868" s="19">
        <v>1867</v>
      </c>
      <c r="B868" s="20">
        <v>5485.4</v>
      </c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</row>
    <row r="869" spans="1:19" ht="18.75" x14ac:dyDescent="0.3">
      <c r="A869" s="19">
        <v>1868</v>
      </c>
      <c r="B869" s="20">
        <v>1619.55</v>
      </c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</row>
    <row r="870" spans="1:19" ht="18.75" x14ac:dyDescent="0.3">
      <c r="A870" s="19">
        <v>1869</v>
      </c>
      <c r="B870" s="20">
        <v>1619.55</v>
      </c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</row>
    <row r="871" spans="1:19" ht="18.75" x14ac:dyDescent="0.3">
      <c r="A871" s="19">
        <v>1870</v>
      </c>
      <c r="B871" s="20">
        <v>2339.5500000000002</v>
      </c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</row>
    <row r="872" spans="1:19" ht="18.75" x14ac:dyDescent="0.3">
      <c r="A872" s="19">
        <v>1871</v>
      </c>
      <c r="B872" s="20">
        <v>40.5</v>
      </c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</row>
    <row r="873" spans="1:19" ht="18.75" x14ac:dyDescent="0.3">
      <c r="A873" s="19">
        <v>1872</v>
      </c>
      <c r="B873" s="20">
        <v>959.7</v>
      </c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</row>
    <row r="874" spans="1:19" ht="18.75" x14ac:dyDescent="0.3">
      <c r="A874" s="19">
        <v>1873</v>
      </c>
      <c r="B874" s="20">
        <v>959.7</v>
      </c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</row>
    <row r="875" spans="1:19" ht="18.75" x14ac:dyDescent="0.3">
      <c r="A875" s="19">
        <v>1874</v>
      </c>
      <c r="B875" s="20">
        <v>1079.7</v>
      </c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</row>
    <row r="876" spans="1:19" ht="18.75" x14ac:dyDescent="0.3">
      <c r="A876" s="19">
        <v>1875</v>
      </c>
      <c r="B876" s="20">
        <v>2294.5500000000002</v>
      </c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</row>
    <row r="877" spans="1:19" ht="18.75" x14ac:dyDescent="0.3">
      <c r="A877" s="19">
        <v>1876</v>
      </c>
      <c r="B877" s="20">
        <v>1619.4</v>
      </c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</row>
    <row r="878" spans="1:19" ht="18.75" x14ac:dyDescent="0.3">
      <c r="A878" s="19">
        <v>1877</v>
      </c>
      <c r="B878" s="20">
        <v>1205.24</v>
      </c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</row>
    <row r="879" spans="1:19" ht="18.75" x14ac:dyDescent="0.3">
      <c r="A879" s="19">
        <v>1878</v>
      </c>
      <c r="B879" s="20">
        <v>11759.4</v>
      </c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</row>
    <row r="880" spans="1:19" ht="18.75" x14ac:dyDescent="0.3">
      <c r="A880" s="19">
        <v>1879</v>
      </c>
      <c r="B880" s="20">
        <v>1316.55</v>
      </c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</row>
    <row r="881" spans="1:19" ht="18.75" x14ac:dyDescent="0.3">
      <c r="A881" s="19">
        <v>1880</v>
      </c>
      <c r="B881" s="20">
        <v>33</v>
      </c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</row>
    <row r="882" spans="1:19" ht="18.75" x14ac:dyDescent="0.3">
      <c r="A882" s="19">
        <v>1881</v>
      </c>
      <c r="B882" s="20">
        <v>3479.7</v>
      </c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</row>
    <row r="883" spans="1:19" ht="18.75" x14ac:dyDescent="0.3">
      <c r="A883" s="19">
        <v>1882</v>
      </c>
      <c r="B883" s="20">
        <v>83.65</v>
      </c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</row>
    <row r="884" spans="1:19" ht="18.75" x14ac:dyDescent="0.3">
      <c r="A884" s="19">
        <v>1883</v>
      </c>
      <c r="B884" s="20">
        <v>3526.7</v>
      </c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</row>
    <row r="885" spans="1:19" ht="18.75" x14ac:dyDescent="0.3">
      <c r="A885" s="19">
        <v>1884</v>
      </c>
      <c r="B885" s="20">
        <v>1844.25</v>
      </c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</row>
    <row r="886" spans="1:19" ht="18.75" x14ac:dyDescent="0.3">
      <c r="A886" s="19">
        <v>1885</v>
      </c>
      <c r="B886" s="20">
        <v>6207.69</v>
      </c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</row>
    <row r="887" spans="1:19" ht="18.75" x14ac:dyDescent="0.3">
      <c r="A887" s="19">
        <v>1886</v>
      </c>
      <c r="B887" s="20">
        <v>2294.5500000000002</v>
      </c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</row>
    <row r="888" spans="1:19" ht="18.75" x14ac:dyDescent="0.3">
      <c r="A888" s="19">
        <v>1887</v>
      </c>
      <c r="B888" s="20">
        <v>1529.7</v>
      </c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</row>
    <row r="889" spans="1:19" ht="18.75" x14ac:dyDescent="0.3">
      <c r="A889" s="19">
        <v>1888</v>
      </c>
      <c r="B889" s="20">
        <v>1529.7</v>
      </c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</row>
    <row r="890" spans="1:19" ht="18.75" x14ac:dyDescent="0.3">
      <c r="A890" s="19">
        <v>1889</v>
      </c>
      <c r="B890" s="20">
        <v>1529.7</v>
      </c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</row>
    <row r="891" spans="1:19" ht="18.75" x14ac:dyDescent="0.3">
      <c r="A891" s="19">
        <v>1890</v>
      </c>
      <c r="B891" s="20">
        <v>827.3</v>
      </c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</row>
    <row r="892" spans="1:19" ht="18.75" x14ac:dyDescent="0.3">
      <c r="A892" s="19">
        <v>1891</v>
      </c>
      <c r="B892" s="20">
        <v>494.35</v>
      </c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</row>
    <row r="893" spans="1:19" ht="18.75" x14ac:dyDescent="0.3">
      <c r="A893" s="19">
        <v>1892</v>
      </c>
      <c r="B893" s="20">
        <v>17305.93</v>
      </c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</row>
    <row r="894" spans="1:19" ht="18.75" x14ac:dyDescent="0.3">
      <c r="A894" s="19">
        <v>1893</v>
      </c>
      <c r="B894" s="20">
        <v>6644.55</v>
      </c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</row>
    <row r="895" spans="1:19" ht="18.75" x14ac:dyDescent="0.3">
      <c r="A895" s="19">
        <v>1894</v>
      </c>
      <c r="B895" s="20">
        <v>329.85</v>
      </c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</row>
    <row r="896" spans="1:19" ht="18.75" x14ac:dyDescent="0.3">
      <c r="A896" s="19">
        <v>1895</v>
      </c>
      <c r="B896" s="20">
        <v>1569.51</v>
      </c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</row>
    <row r="897" spans="1:19" ht="18.75" x14ac:dyDescent="0.3">
      <c r="A897" s="19">
        <v>1896</v>
      </c>
      <c r="B897" s="20">
        <v>2780.28</v>
      </c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</row>
    <row r="898" spans="1:19" ht="18.75" x14ac:dyDescent="0.3">
      <c r="A898" s="19">
        <v>1897</v>
      </c>
      <c r="B898" s="20">
        <v>1529.7</v>
      </c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</row>
    <row r="899" spans="1:19" ht="18.75" x14ac:dyDescent="0.3">
      <c r="A899" s="19">
        <v>1898</v>
      </c>
      <c r="B899" s="20">
        <v>49.5</v>
      </c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</row>
    <row r="900" spans="1:19" ht="18.75" x14ac:dyDescent="0.3">
      <c r="A900" s="19">
        <v>1899</v>
      </c>
      <c r="B900" s="20">
        <v>1439.55</v>
      </c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</row>
    <row r="901" spans="1:19" ht="18.75" x14ac:dyDescent="0.3">
      <c r="A901" s="19">
        <v>1900</v>
      </c>
      <c r="B901" s="20">
        <v>959.7</v>
      </c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</row>
    <row r="902" spans="1:19" ht="18.75" x14ac:dyDescent="0.3">
      <c r="A902" s="19">
        <v>1901</v>
      </c>
      <c r="B902" s="20">
        <v>635.45000000000005</v>
      </c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</row>
    <row r="903" spans="1:19" ht="18.75" x14ac:dyDescent="0.3">
      <c r="A903" s="19">
        <v>1902</v>
      </c>
      <c r="B903" s="20">
        <v>1420.24</v>
      </c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</row>
    <row r="904" spans="1:19" ht="18.75" x14ac:dyDescent="0.3">
      <c r="A904" s="19">
        <v>1903</v>
      </c>
      <c r="B904" s="20">
        <v>1439.55</v>
      </c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</row>
    <row r="905" spans="1:19" ht="18.75" x14ac:dyDescent="0.3">
      <c r="A905" s="19">
        <v>1904</v>
      </c>
      <c r="B905" s="20">
        <v>1057.3499999999999</v>
      </c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</row>
    <row r="906" spans="1:19" ht="18.75" x14ac:dyDescent="0.3">
      <c r="A906" s="19">
        <v>1905</v>
      </c>
      <c r="B906" s="20">
        <v>959.7</v>
      </c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</row>
    <row r="907" spans="1:19" ht="18.75" x14ac:dyDescent="0.3">
      <c r="A907" s="19">
        <v>1906</v>
      </c>
      <c r="B907" s="20">
        <v>1439.55</v>
      </c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</row>
    <row r="908" spans="1:19" ht="18.75" x14ac:dyDescent="0.3">
      <c r="A908" s="19">
        <v>1907</v>
      </c>
      <c r="B908" s="20">
        <v>134.69999999999999</v>
      </c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</row>
    <row r="909" spans="1:19" ht="18.75" x14ac:dyDescent="0.3">
      <c r="A909" s="19">
        <v>1908</v>
      </c>
      <c r="B909" s="20">
        <v>343.35</v>
      </c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</row>
    <row r="910" spans="1:19" ht="18.75" x14ac:dyDescent="0.3">
      <c r="A910" s="19">
        <v>1909</v>
      </c>
      <c r="B910" s="20">
        <v>164.82</v>
      </c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</row>
    <row r="911" spans="1:19" ht="18.75" x14ac:dyDescent="0.3">
      <c r="A911" s="19">
        <v>1910</v>
      </c>
      <c r="B911" s="20">
        <v>1687.35</v>
      </c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</row>
    <row r="912" spans="1:19" ht="18.75" x14ac:dyDescent="0.3">
      <c r="A912" s="19">
        <v>1911</v>
      </c>
      <c r="B912" s="20">
        <v>959.7</v>
      </c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</row>
    <row r="913" spans="1:19" ht="18.75" x14ac:dyDescent="0.3">
      <c r="A913" s="19">
        <v>1912</v>
      </c>
      <c r="B913" s="20">
        <v>10859.17</v>
      </c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</row>
    <row r="914" spans="1:19" ht="18.75" x14ac:dyDescent="0.3">
      <c r="A914" s="19">
        <v>1913</v>
      </c>
      <c r="B914" s="20">
        <v>14.85</v>
      </c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</row>
    <row r="915" spans="1:19" ht="18.75" x14ac:dyDescent="0.3">
      <c r="A915" s="19">
        <v>1914</v>
      </c>
      <c r="B915" s="20">
        <v>2463.5100000000002</v>
      </c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</row>
    <row r="916" spans="1:19" ht="18.75" x14ac:dyDescent="0.3">
      <c r="A916" s="19">
        <v>1915</v>
      </c>
      <c r="B916" s="20">
        <v>1086.05</v>
      </c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</row>
    <row r="917" spans="1:19" ht="18.75" x14ac:dyDescent="0.3">
      <c r="A917" s="19">
        <v>1916</v>
      </c>
      <c r="B917" s="20">
        <v>1131.25</v>
      </c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</row>
    <row r="918" spans="1:19" ht="18.75" x14ac:dyDescent="0.3">
      <c r="A918" s="19">
        <v>1917</v>
      </c>
      <c r="B918" s="20">
        <v>1530.42</v>
      </c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</row>
    <row r="919" spans="1:19" ht="18.75" x14ac:dyDescent="0.3">
      <c r="A919" s="19">
        <v>1918</v>
      </c>
      <c r="B919" s="20">
        <v>2328.4499999999998</v>
      </c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</row>
    <row r="920" spans="1:19" ht="18.75" x14ac:dyDescent="0.3">
      <c r="A920" s="19">
        <v>1919</v>
      </c>
      <c r="B920" s="20">
        <v>1625.14</v>
      </c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</row>
    <row r="921" spans="1:19" ht="18.75" x14ac:dyDescent="0.3">
      <c r="A921" s="19">
        <v>1920</v>
      </c>
      <c r="B921" s="20">
        <v>1664.7</v>
      </c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</row>
    <row r="922" spans="1:19" ht="18.75" x14ac:dyDescent="0.3">
      <c r="A922" s="19">
        <v>1921</v>
      </c>
      <c r="B922" s="20">
        <v>959.7</v>
      </c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</row>
    <row r="923" spans="1:19" ht="18.75" x14ac:dyDescent="0.3">
      <c r="A923" s="19">
        <v>1922</v>
      </c>
      <c r="B923" s="20">
        <v>940.08</v>
      </c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</row>
    <row r="924" spans="1:19" ht="18.75" x14ac:dyDescent="0.3">
      <c r="A924" s="19">
        <v>1923</v>
      </c>
      <c r="B924" s="20">
        <v>1825.36</v>
      </c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</row>
    <row r="925" spans="1:19" ht="18.75" x14ac:dyDescent="0.3">
      <c r="A925" s="19">
        <v>1924</v>
      </c>
      <c r="B925" s="20">
        <v>2818.06</v>
      </c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</row>
    <row r="926" spans="1:19" ht="18.75" x14ac:dyDescent="0.3">
      <c r="A926" s="19">
        <v>1925</v>
      </c>
      <c r="B926" s="20">
        <v>1765.7</v>
      </c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</row>
    <row r="927" spans="1:19" ht="18.75" x14ac:dyDescent="0.3">
      <c r="A927" s="19">
        <v>1926</v>
      </c>
      <c r="B927" s="20">
        <v>959.7</v>
      </c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</row>
    <row r="928" spans="1:19" ht="18.75" x14ac:dyDescent="0.3">
      <c r="A928" s="19">
        <v>1927</v>
      </c>
      <c r="B928" s="20">
        <v>5253.45</v>
      </c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</row>
    <row r="929" spans="1:19" ht="18.75" x14ac:dyDescent="0.3">
      <c r="A929" s="19">
        <v>1928</v>
      </c>
      <c r="B929" s="20">
        <v>5219.55</v>
      </c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</row>
    <row r="930" spans="1:19" ht="18.75" x14ac:dyDescent="0.3">
      <c r="A930" s="19">
        <v>1929</v>
      </c>
      <c r="B930" s="20">
        <v>2972.25</v>
      </c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</row>
    <row r="931" spans="1:19" ht="18.75" x14ac:dyDescent="0.3">
      <c r="A931" s="19">
        <v>1930</v>
      </c>
      <c r="B931" s="20">
        <v>107.8</v>
      </c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</row>
    <row r="932" spans="1:19" ht="18.75" x14ac:dyDescent="0.3">
      <c r="A932" s="19">
        <v>1931</v>
      </c>
      <c r="B932" s="20">
        <v>4602.47</v>
      </c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</row>
    <row r="933" spans="1:19" ht="18.75" x14ac:dyDescent="0.3">
      <c r="A933" s="19">
        <v>1932</v>
      </c>
      <c r="B933" s="20">
        <v>680.85</v>
      </c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</row>
    <row r="934" spans="1:19" ht="18.75" x14ac:dyDescent="0.3">
      <c r="A934" s="19">
        <v>1933</v>
      </c>
      <c r="B934" s="20">
        <v>47</v>
      </c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</row>
    <row r="935" spans="1:19" ht="18.75" x14ac:dyDescent="0.3">
      <c r="A935" s="19">
        <v>1934</v>
      </c>
      <c r="B935" s="20">
        <v>3888.21</v>
      </c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</row>
    <row r="936" spans="1:19" ht="18.75" x14ac:dyDescent="0.3">
      <c r="A936" s="19">
        <v>1935</v>
      </c>
      <c r="B936" s="20">
        <v>1439.55</v>
      </c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</row>
    <row r="937" spans="1:19" ht="18.75" x14ac:dyDescent="0.3">
      <c r="A937" s="19">
        <v>1936</v>
      </c>
      <c r="B937" s="20">
        <v>989.55</v>
      </c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</row>
    <row r="938" spans="1:19" ht="18.75" x14ac:dyDescent="0.3">
      <c r="A938" s="19">
        <v>1937</v>
      </c>
      <c r="B938" s="20">
        <v>8378.58</v>
      </c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</row>
    <row r="939" spans="1:19" ht="18.75" x14ac:dyDescent="0.3">
      <c r="A939" s="19">
        <v>1938</v>
      </c>
      <c r="B939" s="20">
        <v>83.8</v>
      </c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</row>
    <row r="940" spans="1:19" ht="18.75" x14ac:dyDescent="0.3">
      <c r="A940" s="19">
        <v>1939</v>
      </c>
      <c r="B940" s="20">
        <v>1409.55</v>
      </c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</row>
    <row r="941" spans="1:19" ht="18.75" x14ac:dyDescent="0.3">
      <c r="A941" s="19">
        <v>1940</v>
      </c>
      <c r="B941" s="20">
        <v>83.8</v>
      </c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</row>
    <row r="942" spans="1:19" ht="18.75" x14ac:dyDescent="0.3">
      <c r="A942" s="19">
        <v>1941</v>
      </c>
      <c r="B942" s="20">
        <v>5879.7</v>
      </c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</row>
    <row r="943" spans="1:19" ht="18.75" x14ac:dyDescent="0.3">
      <c r="A943" s="19">
        <v>1942</v>
      </c>
      <c r="B943" s="20">
        <v>563.54999999999995</v>
      </c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</row>
    <row r="944" spans="1:19" ht="18.75" x14ac:dyDescent="0.3">
      <c r="A944" s="19">
        <v>1943</v>
      </c>
      <c r="B944" s="20">
        <v>55.31</v>
      </c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</row>
    <row r="945" spans="1:19" ht="18.75" x14ac:dyDescent="0.3">
      <c r="A945" s="19">
        <v>1944</v>
      </c>
      <c r="B945" s="20">
        <v>8819.5499999999993</v>
      </c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</row>
    <row r="946" spans="1:19" ht="18.75" x14ac:dyDescent="0.3">
      <c r="A946" s="19">
        <v>1945</v>
      </c>
      <c r="B946" s="20">
        <v>989.55</v>
      </c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</row>
    <row r="947" spans="1:19" ht="18.75" x14ac:dyDescent="0.3">
      <c r="A947" s="19">
        <v>1946</v>
      </c>
      <c r="B947" s="20">
        <v>989.55</v>
      </c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</row>
    <row r="948" spans="1:19" ht="18.75" x14ac:dyDescent="0.3">
      <c r="A948" s="19">
        <v>1947</v>
      </c>
      <c r="B948" s="20">
        <v>4319.1000000000004</v>
      </c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</row>
    <row r="949" spans="1:19" ht="18.75" x14ac:dyDescent="0.3">
      <c r="A949" s="19">
        <v>1948</v>
      </c>
      <c r="B949" s="20">
        <v>2944.35</v>
      </c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</row>
    <row r="950" spans="1:19" ht="18.75" x14ac:dyDescent="0.3">
      <c r="A950" s="19">
        <v>1949</v>
      </c>
      <c r="B950" s="20">
        <v>14.5</v>
      </c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</row>
    <row r="951" spans="1:19" ht="18.75" x14ac:dyDescent="0.3">
      <c r="A951" s="19">
        <v>1950</v>
      </c>
      <c r="B951" s="20">
        <v>2967.41</v>
      </c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</row>
    <row r="952" spans="1:19" ht="18.75" x14ac:dyDescent="0.3">
      <c r="A952" s="19">
        <v>1951</v>
      </c>
      <c r="B952" s="20">
        <v>1529.7</v>
      </c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</row>
    <row r="953" spans="1:19" ht="18.75" x14ac:dyDescent="0.3">
      <c r="A953" s="19">
        <v>1952</v>
      </c>
      <c r="B953" s="20">
        <v>119.43</v>
      </c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</row>
    <row r="954" spans="1:19" ht="18.75" x14ac:dyDescent="0.3">
      <c r="A954" s="19">
        <v>1953</v>
      </c>
      <c r="B954" s="20">
        <v>29</v>
      </c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</row>
    <row r="955" spans="1:19" ht="18.75" x14ac:dyDescent="0.3">
      <c r="A955" s="19">
        <v>1954</v>
      </c>
      <c r="B955" s="20">
        <v>371.75</v>
      </c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</row>
    <row r="956" spans="1:19" ht="18.75" x14ac:dyDescent="0.3">
      <c r="A956" s="19">
        <v>1955</v>
      </c>
      <c r="B956" s="20">
        <v>659.7</v>
      </c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</row>
    <row r="957" spans="1:19" ht="18.75" x14ac:dyDescent="0.3">
      <c r="A957" s="19">
        <v>1956</v>
      </c>
      <c r="B957" s="20">
        <v>2030.7</v>
      </c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</row>
    <row r="958" spans="1:19" ht="18.75" x14ac:dyDescent="0.3">
      <c r="A958" s="19">
        <v>1957</v>
      </c>
      <c r="B958" s="20">
        <v>1035.45</v>
      </c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</row>
    <row r="959" spans="1:19" ht="18.75" x14ac:dyDescent="0.3">
      <c r="A959" s="19">
        <v>1958</v>
      </c>
      <c r="B959" s="20">
        <v>3429.75</v>
      </c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</row>
    <row r="960" spans="1:19" ht="18.75" x14ac:dyDescent="0.3">
      <c r="A960" s="19">
        <v>1959</v>
      </c>
      <c r="B960" s="20">
        <v>989.55</v>
      </c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</row>
    <row r="961" spans="1:19" ht="18.75" x14ac:dyDescent="0.3">
      <c r="A961" s="19">
        <v>1960</v>
      </c>
      <c r="B961" s="20">
        <v>2753.45</v>
      </c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</row>
    <row r="962" spans="1:19" ht="18.75" x14ac:dyDescent="0.3">
      <c r="A962" s="19">
        <v>1961</v>
      </c>
      <c r="B962" s="20">
        <v>1043.5</v>
      </c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</row>
    <row r="963" spans="1:19" ht="18.75" x14ac:dyDescent="0.3">
      <c r="A963" s="19">
        <v>1962</v>
      </c>
      <c r="B963" s="20">
        <v>2294.5500000000002</v>
      </c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</row>
    <row r="964" spans="1:19" ht="18.75" x14ac:dyDescent="0.3">
      <c r="A964" s="19">
        <v>1963</v>
      </c>
      <c r="B964" s="20">
        <v>659.7</v>
      </c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</row>
    <row r="965" spans="1:19" ht="18.75" x14ac:dyDescent="0.3">
      <c r="A965" s="19">
        <v>1964</v>
      </c>
      <c r="B965" s="20">
        <v>1721.25</v>
      </c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</row>
    <row r="966" spans="1:19" ht="18.75" x14ac:dyDescent="0.3">
      <c r="A966" s="19">
        <v>1965</v>
      </c>
      <c r="B966" s="20">
        <v>989.55</v>
      </c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</row>
    <row r="967" spans="1:19" ht="18.75" x14ac:dyDescent="0.3">
      <c r="A967" s="19">
        <v>1966</v>
      </c>
      <c r="B967" s="20">
        <v>5409.84</v>
      </c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</row>
    <row r="968" spans="1:19" ht="18.75" x14ac:dyDescent="0.3">
      <c r="A968" s="19">
        <v>1967</v>
      </c>
      <c r="B968" s="20">
        <v>659.7</v>
      </c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</row>
    <row r="969" spans="1:19" ht="18.75" x14ac:dyDescent="0.3">
      <c r="A969" s="19">
        <v>1968</v>
      </c>
      <c r="B969" s="20">
        <v>334.91</v>
      </c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</row>
    <row r="970" spans="1:19" ht="18.75" x14ac:dyDescent="0.3">
      <c r="A970" s="19">
        <v>1969</v>
      </c>
      <c r="B970" s="20">
        <v>968.58</v>
      </c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</row>
    <row r="971" spans="1:19" ht="18.75" x14ac:dyDescent="0.3">
      <c r="A971" s="19">
        <v>1970</v>
      </c>
      <c r="B971" s="20">
        <v>926.55</v>
      </c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</row>
    <row r="972" spans="1:19" ht="18.75" x14ac:dyDescent="0.3">
      <c r="A972" s="19">
        <v>1971</v>
      </c>
      <c r="B972" s="20">
        <v>489.45</v>
      </c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</row>
    <row r="973" spans="1:19" ht="18.75" x14ac:dyDescent="0.3">
      <c r="A973" s="19">
        <v>1972</v>
      </c>
      <c r="B973" s="20">
        <v>3415.95</v>
      </c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</row>
    <row r="974" spans="1:19" ht="18.75" x14ac:dyDescent="0.3">
      <c r="A974" s="19">
        <v>1973</v>
      </c>
      <c r="B974" s="20">
        <v>1956.27</v>
      </c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</row>
    <row r="975" spans="1:19" ht="18.75" x14ac:dyDescent="0.3">
      <c r="A975" s="19">
        <v>1974</v>
      </c>
      <c r="B975" s="20">
        <v>4837.8100000000004</v>
      </c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</row>
    <row r="976" spans="1:19" ht="18.75" x14ac:dyDescent="0.3">
      <c r="A976" s="19">
        <v>1975</v>
      </c>
      <c r="B976" s="20">
        <v>2579.25</v>
      </c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</row>
    <row r="977" spans="1:19" ht="18.75" x14ac:dyDescent="0.3">
      <c r="A977" s="19">
        <v>1976</v>
      </c>
      <c r="B977" s="20">
        <v>989.55</v>
      </c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</row>
    <row r="978" spans="1:19" ht="18.75" x14ac:dyDescent="0.3">
      <c r="A978" s="19">
        <v>1977</v>
      </c>
      <c r="B978" s="20">
        <v>5220.96</v>
      </c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</row>
    <row r="979" spans="1:19" ht="18.75" x14ac:dyDescent="0.3">
      <c r="A979" s="19">
        <v>1978</v>
      </c>
      <c r="B979" s="20">
        <v>832.35</v>
      </c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</row>
    <row r="980" spans="1:19" ht="18.75" x14ac:dyDescent="0.3">
      <c r="A980" s="19">
        <v>1979</v>
      </c>
      <c r="B980" s="20">
        <v>83.8</v>
      </c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</row>
    <row r="981" spans="1:19" ht="18.75" x14ac:dyDescent="0.3">
      <c r="A981" s="19">
        <v>1980</v>
      </c>
      <c r="B981" s="20">
        <v>521.26</v>
      </c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</row>
    <row r="982" spans="1:19" ht="18.75" x14ac:dyDescent="0.3">
      <c r="A982" s="19">
        <v>1981</v>
      </c>
      <c r="B982" s="20">
        <v>49.5</v>
      </c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</row>
    <row r="983" spans="1:19" ht="18.75" x14ac:dyDescent="0.3">
      <c r="A983" s="19">
        <v>1982</v>
      </c>
      <c r="B983" s="20">
        <v>989.55</v>
      </c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</row>
    <row r="984" spans="1:19" ht="18.75" x14ac:dyDescent="0.3">
      <c r="A984" s="19">
        <v>1983</v>
      </c>
      <c r="B984" s="20">
        <v>23.5</v>
      </c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</row>
    <row r="985" spans="1:19" ht="18.75" x14ac:dyDescent="0.3">
      <c r="A985" s="19">
        <v>1984</v>
      </c>
      <c r="B985" s="20">
        <v>563.70000000000005</v>
      </c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</row>
    <row r="986" spans="1:19" ht="18.75" x14ac:dyDescent="0.3">
      <c r="A986" s="19">
        <v>1985</v>
      </c>
      <c r="B986" s="20">
        <v>563.70000000000005</v>
      </c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</row>
    <row r="987" spans="1:19" ht="18.75" x14ac:dyDescent="0.3">
      <c r="A987" s="19">
        <v>1986</v>
      </c>
      <c r="B987" s="20">
        <v>413.85</v>
      </c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</row>
    <row r="988" spans="1:19" ht="18.75" x14ac:dyDescent="0.3">
      <c r="A988" s="19">
        <v>1987</v>
      </c>
      <c r="B988" s="20">
        <v>107.6</v>
      </c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</row>
    <row r="989" spans="1:19" ht="18.75" x14ac:dyDescent="0.3">
      <c r="A989" s="19">
        <v>1988</v>
      </c>
      <c r="B989" s="20">
        <v>519.65</v>
      </c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</row>
    <row r="990" spans="1:19" ht="18.75" x14ac:dyDescent="0.3">
      <c r="A990" s="19">
        <v>1989</v>
      </c>
      <c r="B990" s="20">
        <v>548.70000000000005</v>
      </c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</row>
    <row r="991" spans="1:19" ht="18.75" x14ac:dyDescent="0.3">
      <c r="A991" s="19">
        <v>1990</v>
      </c>
      <c r="B991" s="20">
        <v>5879.7</v>
      </c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</row>
    <row r="992" spans="1:19" ht="18.75" x14ac:dyDescent="0.3">
      <c r="A992" s="19">
        <v>1991</v>
      </c>
      <c r="B992" s="20">
        <v>426.27</v>
      </c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</row>
    <row r="993" spans="1:19" ht="18.75" x14ac:dyDescent="0.3">
      <c r="A993" s="19">
        <v>1992</v>
      </c>
      <c r="B993" s="20">
        <v>1655.4</v>
      </c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</row>
    <row r="994" spans="1:19" ht="18.75" x14ac:dyDescent="0.3">
      <c r="A994" s="19">
        <v>1993</v>
      </c>
      <c r="B994" s="20">
        <v>3212.4</v>
      </c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</row>
    <row r="995" spans="1:19" ht="18.75" x14ac:dyDescent="0.3">
      <c r="A995" s="19">
        <v>1994</v>
      </c>
      <c r="B995" s="20">
        <v>3479.7</v>
      </c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</row>
    <row r="996" spans="1:19" ht="18.75" x14ac:dyDescent="0.3">
      <c r="A996" s="19">
        <v>1995</v>
      </c>
      <c r="B996" s="20">
        <v>548.70000000000005</v>
      </c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</row>
    <row r="997" spans="1:19" ht="18.75" x14ac:dyDescent="0.3">
      <c r="A997" s="19">
        <v>1996</v>
      </c>
      <c r="B997" s="20">
        <v>215.6</v>
      </c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</row>
    <row r="998" spans="1:19" ht="18.75" x14ac:dyDescent="0.3">
      <c r="A998" s="19">
        <v>1997</v>
      </c>
      <c r="B998" s="20">
        <v>91.6</v>
      </c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</row>
    <row r="999" spans="1:19" ht="18.75" x14ac:dyDescent="0.3">
      <c r="A999" s="19">
        <v>1998</v>
      </c>
      <c r="B999" s="20">
        <v>6031</v>
      </c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</row>
    <row r="1000" spans="1:19" ht="18.75" x14ac:dyDescent="0.3">
      <c r="A1000" s="19">
        <v>1999</v>
      </c>
      <c r="B1000" s="20">
        <v>1619.55</v>
      </c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</row>
    <row r="1001" spans="1:19" ht="18.75" x14ac:dyDescent="0.3">
      <c r="A1001" s="19">
        <v>2000</v>
      </c>
      <c r="B1001" s="20">
        <v>3799.8</v>
      </c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</row>
    <row r="1002" spans="1:19" ht="18.75" x14ac:dyDescent="0.3">
      <c r="A1002" s="19">
        <v>2001</v>
      </c>
      <c r="B1002" s="20">
        <v>14.5</v>
      </c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</row>
    <row r="1003" spans="1:19" ht="18.75" x14ac:dyDescent="0.3">
      <c r="A1003" s="19">
        <v>2002</v>
      </c>
      <c r="B1003" s="20">
        <v>43.5</v>
      </c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</row>
    <row r="1004" spans="1:19" ht="18.75" x14ac:dyDescent="0.3">
      <c r="A1004" s="19">
        <v>2003</v>
      </c>
      <c r="B1004" s="20">
        <v>48.51</v>
      </c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</row>
    <row r="1005" spans="1:19" ht="18.75" x14ac:dyDescent="0.3">
      <c r="A1005" s="19">
        <v>2004</v>
      </c>
      <c r="B1005" s="20">
        <v>1823.44</v>
      </c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</row>
    <row r="1006" spans="1:19" ht="18.75" x14ac:dyDescent="0.3">
      <c r="A1006" s="19">
        <v>2005</v>
      </c>
      <c r="B1006" s="20">
        <v>161.69999999999999</v>
      </c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</row>
    <row r="1007" spans="1:19" ht="18.75" x14ac:dyDescent="0.3">
      <c r="A1007" s="19">
        <v>2006</v>
      </c>
      <c r="B1007" s="20">
        <v>579</v>
      </c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</row>
    <row r="1008" spans="1:19" ht="18.75" x14ac:dyDescent="0.3">
      <c r="A1008" s="19">
        <v>2007</v>
      </c>
      <c r="B1008" s="20">
        <v>1079.7</v>
      </c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</row>
    <row r="1009" spans="1:19" ht="18.75" x14ac:dyDescent="0.3">
      <c r="A1009" s="19">
        <v>2008</v>
      </c>
      <c r="B1009" s="20">
        <v>208.2</v>
      </c>
      <c r="C1009" s="18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</row>
    <row r="1010" spans="1:19" ht="18.75" x14ac:dyDescent="0.3">
      <c r="A1010" s="19">
        <v>2009</v>
      </c>
      <c r="B1010" s="20">
        <v>5585.72</v>
      </c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</row>
    <row r="1011" spans="1:19" ht="18.75" x14ac:dyDescent="0.3">
      <c r="A1011" s="19">
        <v>2010</v>
      </c>
      <c r="B1011" s="20">
        <v>29</v>
      </c>
      <c r="C1011" s="18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</row>
    <row r="1012" spans="1:19" ht="18.75" x14ac:dyDescent="0.3">
      <c r="A1012" s="19">
        <v>2011</v>
      </c>
      <c r="B1012" s="20">
        <v>4697.6099999999997</v>
      </c>
      <c r="C1012" s="18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</row>
    <row r="1013" spans="1:19" ht="18.75" x14ac:dyDescent="0.3">
      <c r="A1013" s="19">
        <v>2012</v>
      </c>
      <c r="B1013" s="20">
        <v>6148.99</v>
      </c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</row>
    <row r="1014" spans="1:19" ht="18.75" x14ac:dyDescent="0.3">
      <c r="A1014" s="19">
        <v>2013</v>
      </c>
      <c r="B1014" s="20">
        <v>43.5</v>
      </c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</row>
    <row r="1015" spans="1:19" ht="18.75" x14ac:dyDescent="0.3">
      <c r="A1015" s="19">
        <v>2014</v>
      </c>
      <c r="B1015" s="20">
        <v>989.55</v>
      </c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</row>
    <row r="1016" spans="1:19" ht="18.75" x14ac:dyDescent="0.3">
      <c r="A1016" s="19">
        <v>2015</v>
      </c>
      <c r="B1016" s="20">
        <v>16.5</v>
      </c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</row>
    <row r="1017" spans="1:19" ht="18.75" x14ac:dyDescent="0.3">
      <c r="A1017" s="19">
        <v>2016</v>
      </c>
      <c r="B1017" s="20">
        <v>107.8</v>
      </c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</row>
    <row r="1018" spans="1:19" ht="18.75" x14ac:dyDescent="0.3">
      <c r="A1018" s="19">
        <v>2017</v>
      </c>
      <c r="B1018" s="20">
        <v>29</v>
      </c>
      <c r="C1018" s="18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</row>
    <row r="1019" spans="1:19" ht="18.75" x14ac:dyDescent="0.3">
      <c r="A1019" s="19">
        <v>2018</v>
      </c>
      <c r="B1019" s="20">
        <v>1932.9</v>
      </c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</row>
    <row r="1020" spans="1:19" ht="18.75" x14ac:dyDescent="0.3">
      <c r="A1020" s="19">
        <v>2019</v>
      </c>
      <c r="B1020" s="20">
        <v>169.5</v>
      </c>
      <c r="C1020" s="18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</row>
    <row r="1021" spans="1:19" ht="18.75" x14ac:dyDescent="0.3">
      <c r="A1021" s="19">
        <v>2020</v>
      </c>
      <c r="B1021" s="20">
        <v>126.6</v>
      </c>
      <c r="C1021" s="18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</row>
    <row r="1022" spans="1:19" ht="18.75" x14ac:dyDescent="0.3">
      <c r="A1022" s="19">
        <v>2021</v>
      </c>
      <c r="B1022" s="20">
        <v>6280.95</v>
      </c>
      <c r="C1022" s="18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</row>
    <row r="1023" spans="1:19" ht="18.75" x14ac:dyDescent="0.3">
      <c r="A1023" s="19">
        <v>2022</v>
      </c>
      <c r="B1023" s="20">
        <v>33</v>
      </c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</row>
    <row r="1024" spans="1:19" ht="18.75" x14ac:dyDescent="0.3">
      <c r="A1024" s="19">
        <v>2023</v>
      </c>
      <c r="B1024" s="20">
        <v>93.6</v>
      </c>
      <c r="C1024" s="18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</row>
    <row r="1025" spans="1:19" ht="18.75" x14ac:dyDescent="0.3">
      <c r="A1025" s="19">
        <v>2024</v>
      </c>
      <c r="B1025" s="20">
        <v>5368.97</v>
      </c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</row>
    <row r="1026" spans="1:19" ht="18.75" x14ac:dyDescent="0.3">
      <c r="A1026" s="19">
        <v>2025</v>
      </c>
      <c r="B1026" s="20">
        <v>3305.72</v>
      </c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</row>
    <row r="1027" spans="1:19" ht="18.75" x14ac:dyDescent="0.3">
      <c r="A1027" s="19">
        <v>2026</v>
      </c>
      <c r="B1027" s="20">
        <v>43.5</v>
      </c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</row>
    <row r="1028" spans="1:19" ht="18.75" x14ac:dyDescent="0.3">
      <c r="A1028" s="19">
        <v>2027</v>
      </c>
      <c r="B1028" s="20">
        <v>73.86</v>
      </c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</row>
    <row r="1029" spans="1:19" ht="18.75" x14ac:dyDescent="0.3">
      <c r="A1029" s="19">
        <v>2028</v>
      </c>
      <c r="B1029" s="20">
        <v>1328.83</v>
      </c>
      <c r="C1029" s="18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</row>
    <row r="1030" spans="1:19" ht="18.75" x14ac:dyDescent="0.3">
      <c r="A1030" s="19">
        <v>2029</v>
      </c>
      <c r="B1030" s="20">
        <v>49.5</v>
      </c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</row>
    <row r="1031" spans="1:19" ht="18.75" x14ac:dyDescent="0.3">
      <c r="A1031" s="19">
        <v>2030</v>
      </c>
      <c r="B1031" s="20">
        <v>899.85</v>
      </c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</row>
    <row r="1032" spans="1:19" ht="18.75" x14ac:dyDescent="0.3">
      <c r="A1032" s="19">
        <v>2031</v>
      </c>
      <c r="B1032" s="20">
        <v>33</v>
      </c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</row>
    <row r="1033" spans="1:19" ht="18.75" x14ac:dyDescent="0.3">
      <c r="A1033" s="19">
        <v>2032</v>
      </c>
      <c r="B1033" s="20">
        <v>1121.4000000000001</v>
      </c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</row>
    <row r="1034" spans="1:19" ht="18.75" x14ac:dyDescent="0.3">
      <c r="A1034" s="19">
        <v>2033</v>
      </c>
      <c r="B1034" s="20">
        <v>49.5</v>
      </c>
      <c r="C1034" s="18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</row>
    <row r="1035" spans="1:19" ht="18.75" x14ac:dyDescent="0.3">
      <c r="A1035" s="19">
        <v>2034</v>
      </c>
      <c r="B1035" s="20">
        <v>2968.85</v>
      </c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</row>
    <row r="1036" spans="1:19" ht="18.75" x14ac:dyDescent="0.3">
      <c r="A1036" s="19">
        <v>2035</v>
      </c>
      <c r="B1036" s="20">
        <v>4244.55</v>
      </c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</row>
    <row r="1037" spans="1:19" ht="18.75" x14ac:dyDescent="0.3">
      <c r="A1037" s="19">
        <v>2036</v>
      </c>
      <c r="B1037" s="20">
        <v>49.5</v>
      </c>
      <c r="C1037" s="18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</row>
    <row r="1038" spans="1:19" ht="18.75" x14ac:dyDescent="0.3">
      <c r="A1038" s="19">
        <v>2037</v>
      </c>
      <c r="B1038" s="20">
        <v>2755.77</v>
      </c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</row>
    <row r="1039" spans="1:19" ht="18.75" x14ac:dyDescent="0.3">
      <c r="A1039" s="19">
        <v>2038</v>
      </c>
      <c r="B1039" s="20">
        <v>5879.7</v>
      </c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</row>
    <row r="1040" spans="1:19" ht="18.75" x14ac:dyDescent="0.3">
      <c r="A1040" s="19">
        <v>2039</v>
      </c>
      <c r="B1040" s="20">
        <v>49.5</v>
      </c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</row>
    <row r="1041" spans="1:19" ht="18.75" x14ac:dyDescent="0.3">
      <c r="A1041" s="19">
        <v>2040</v>
      </c>
      <c r="B1041" s="20">
        <v>334.58</v>
      </c>
      <c r="C1041" s="18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</row>
    <row r="1042" spans="1:19" ht="18.75" x14ac:dyDescent="0.3">
      <c r="A1042" s="19">
        <v>2041</v>
      </c>
      <c r="B1042" s="20">
        <v>49.5</v>
      </c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</row>
    <row r="1043" spans="1:19" ht="18.75" x14ac:dyDescent="0.3">
      <c r="A1043" s="19">
        <v>2042</v>
      </c>
      <c r="B1043" s="20">
        <v>125.7</v>
      </c>
      <c r="C1043" s="18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</row>
    <row r="1044" spans="1:19" ht="18.75" x14ac:dyDescent="0.3">
      <c r="A1044" s="19">
        <v>2043</v>
      </c>
      <c r="B1044" s="20">
        <v>296.87</v>
      </c>
      <c r="C1044" s="18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</row>
    <row r="1045" spans="1:19" ht="18.75" x14ac:dyDescent="0.3">
      <c r="A1045" s="19">
        <v>2044</v>
      </c>
      <c r="B1045" s="20">
        <v>125.7</v>
      </c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</row>
    <row r="1046" spans="1:19" ht="18.75" x14ac:dyDescent="0.3">
      <c r="A1046" s="19">
        <v>2045</v>
      </c>
      <c r="B1046" s="20">
        <v>479.85</v>
      </c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</row>
    <row r="1047" spans="1:19" ht="18.75" x14ac:dyDescent="0.3">
      <c r="A1047" s="19">
        <v>2046</v>
      </c>
      <c r="B1047" s="20">
        <v>2758.4</v>
      </c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</row>
    <row r="1048" spans="1:19" ht="18.75" x14ac:dyDescent="0.3">
      <c r="A1048" s="19">
        <v>2047</v>
      </c>
      <c r="B1048" s="20">
        <v>588.36</v>
      </c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</row>
    <row r="1049" spans="1:19" ht="18.75" x14ac:dyDescent="0.3">
      <c r="A1049" s="19">
        <v>2048</v>
      </c>
      <c r="B1049" s="20">
        <v>1073.3499999999999</v>
      </c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</row>
    <row r="1050" spans="1:19" ht="18.75" x14ac:dyDescent="0.3">
      <c r="A1050" s="19">
        <v>2049</v>
      </c>
      <c r="B1050" s="20">
        <v>83.8</v>
      </c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</row>
    <row r="1051" spans="1:19" ht="18.75" x14ac:dyDescent="0.3">
      <c r="A1051" s="19">
        <v>2050</v>
      </c>
      <c r="B1051" s="20">
        <v>83.8</v>
      </c>
      <c r="C1051" s="18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</row>
    <row r="1052" spans="1:19" ht="18.75" x14ac:dyDescent="0.3">
      <c r="A1052" s="19">
        <v>2051</v>
      </c>
      <c r="B1052" s="20">
        <v>112.8</v>
      </c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</row>
    <row r="1053" spans="1:19" ht="18.75" x14ac:dyDescent="0.3">
      <c r="A1053" s="19">
        <v>2052</v>
      </c>
      <c r="B1053" s="20">
        <v>989.55</v>
      </c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</row>
    <row r="1054" spans="1:19" ht="18.75" x14ac:dyDescent="0.3">
      <c r="A1054" s="19">
        <v>2053</v>
      </c>
      <c r="B1054" s="20">
        <v>3239.42</v>
      </c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</row>
    <row r="1055" spans="1:19" ht="18.75" x14ac:dyDescent="0.3">
      <c r="A1055" s="19">
        <v>2054</v>
      </c>
      <c r="B1055" s="20">
        <v>4078.95</v>
      </c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</row>
    <row r="1056" spans="1:19" ht="18.75" x14ac:dyDescent="0.3">
      <c r="A1056" s="19">
        <v>2055</v>
      </c>
      <c r="B1056" s="20">
        <v>1457.61</v>
      </c>
      <c r="C1056" s="18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</row>
    <row r="1057" spans="1:19" ht="18.75" x14ac:dyDescent="0.3">
      <c r="A1057" s="19">
        <v>2056</v>
      </c>
      <c r="B1057" s="20">
        <v>83.8</v>
      </c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</row>
    <row r="1058" spans="1:19" ht="18.75" x14ac:dyDescent="0.3">
      <c r="A1058" s="19">
        <v>2057</v>
      </c>
      <c r="B1058" s="20">
        <v>125.7</v>
      </c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</row>
    <row r="1059" spans="1:19" ht="18.75" x14ac:dyDescent="0.3">
      <c r="A1059" s="19">
        <v>2058</v>
      </c>
      <c r="B1059" s="20">
        <v>3120.7</v>
      </c>
      <c r="C1059" s="18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</row>
    <row r="1060" spans="1:19" ht="18.75" x14ac:dyDescent="0.3">
      <c r="A1060" s="19">
        <v>2059</v>
      </c>
      <c r="B1060" s="20">
        <v>161.69999999999999</v>
      </c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</row>
    <row r="1061" spans="1:19" ht="18.75" x14ac:dyDescent="0.3">
      <c r="A1061" s="19">
        <v>2060</v>
      </c>
      <c r="B1061" s="20">
        <v>87.8</v>
      </c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</row>
    <row r="1062" spans="1:19" ht="18.75" x14ac:dyDescent="0.3">
      <c r="A1062" s="19">
        <v>2061</v>
      </c>
      <c r="B1062" s="20">
        <v>23.8</v>
      </c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</row>
    <row r="1063" spans="1:19" ht="18.75" x14ac:dyDescent="0.3">
      <c r="A1063" s="19">
        <v>2062</v>
      </c>
      <c r="B1063" s="20">
        <v>542.86</v>
      </c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</row>
    <row r="1064" spans="1:19" ht="18.75" x14ac:dyDescent="0.3">
      <c r="A1064" s="19">
        <v>2063</v>
      </c>
      <c r="B1064" s="20">
        <v>2535.54</v>
      </c>
      <c r="C1064" s="18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</row>
    <row r="1065" spans="1:19" ht="18.75" x14ac:dyDescent="0.3">
      <c r="A1065" s="19">
        <v>2064</v>
      </c>
      <c r="B1065" s="20">
        <v>107.8</v>
      </c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</row>
    <row r="1066" spans="1:19" ht="18.75" x14ac:dyDescent="0.3">
      <c r="A1066" s="19">
        <v>2065</v>
      </c>
      <c r="B1066" s="20">
        <v>121.71</v>
      </c>
      <c r="C1066" s="18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</row>
    <row r="1067" spans="1:19" ht="18.75" x14ac:dyDescent="0.3">
      <c r="A1067" s="19">
        <v>2066</v>
      </c>
      <c r="B1067" s="20">
        <v>1186.07</v>
      </c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</row>
    <row r="1068" spans="1:19" ht="18.75" x14ac:dyDescent="0.3">
      <c r="A1068" s="19">
        <v>2067</v>
      </c>
      <c r="B1068" s="20">
        <v>51.6</v>
      </c>
      <c r="C1068" s="18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</row>
    <row r="1069" spans="1:19" ht="18.75" x14ac:dyDescent="0.3">
      <c r="A1069" s="19">
        <v>2068</v>
      </c>
      <c r="B1069" s="20">
        <v>617.6</v>
      </c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</row>
    <row r="1070" spans="1:19" ht="18.75" x14ac:dyDescent="0.3">
      <c r="A1070" s="19">
        <v>2069</v>
      </c>
      <c r="B1070" s="20">
        <v>33</v>
      </c>
      <c r="C1070" s="18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</row>
    <row r="1071" spans="1:19" ht="18.75" x14ac:dyDescent="0.3">
      <c r="A1071" s="19">
        <v>2070</v>
      </c>
      <c r="B1071" s="20">
        <v>107.8</v>
      </c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</row>
    <row r="1072" spans="1:19" ht="18.75" x14ac:dyDescent="0.3">
      <c r="A1072" s="19">
        <v>2071</v>
      </c>
      <c r="B1072" s="20">
        <v>161.69999999999999</v>
      </c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</row>
    <row r="1073" spans="1:19" ht="18.75" x14ac:dyDescent="0.3">
      <c r="A1073" s="19">
        <v>2072</v>
      </c>
      <c r="B1073" s="20">
        <v>108.92</v>
      </c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</row>
    <row r="1074" spans="1:19" ht="18.75" x14ac:dyDescent="0.3">
      <c r="A1074" s="19">
        <v>2073</v>
      </c>
      <c r="B1074" s="20">
        <v>107.8</v>
      </c>
      <c r="C1074" s="18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</row>
    <row r="1075" spans="1:19" ht="18.75" x14ac:dyDescent="0.3">
      <c r="A1075" s="19">
        <v>2074</v>
      </c>
      <c r="B1075" s="20">
        <v>51.21</v>
      </c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</row>
    <row r="1076" spans="1:19" ht="18.75" x14ac:dyDescent="0.3">
      <c r="A1076" s="19">
        <v>2075</v>
      </c>
      <c r="B1076" s="20">
        <v>1709.72</v>
      </c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</row>
    <row r="1077" spans="1:19" ht="18.75" x14ac:dyDescent="0.3">
      <c r="A1077" s="19">
        <v>2076</v>
      </c>
      <c r="B1077" s="20">
        <v>7431.84</v>
      </c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</row>
    <row r="1078" spans="1:19" ht="18.75" x14ac:dyDescent="0.3">
      <c r="A1078" s="19">
        <v>2077</v>
      </c>
      <c r="B1078" s="20">
        <v>431.87</v>
      </c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</row>
    <row r="1079" spans="1:19" ht="18.75" x14ac:dyDescent="0.3">
      <c r="A1079" s="19">
        <v>2078</v>
      </c>
      <c r="B1079" s="20">
        <v>70.5</v>
      </c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</row>
    <row r="1080" spans="1:19" ht="18.75" x14ac:dyDescent="0.3">
      <c r="A1080" s="19">
        <v>2079</v>
      </c>
      <c r="B1080" s="20">
        <v>107.8</v>
      </c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</row>
    <row r="1081" spans="1:19" ht="18.75" x14ac:dyDescent="0.3">
      <c r="A1081" s="19">
        <v>2080</v>
      </c>
      <c r="B1081" s="20">
        <v>845.55</v>
      </c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</row>
    <row r="1082" spans="1:19" ht="18.75" x14ac:dyDescent="0.3">
      <c r="A1082" s="19">
        <v>2081</v>
      </c>
      <c r="B1082" s="20">
        <v>16.5</v>
      </c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</row>
    <row r="1083" spans="1:19" ht="18.75" x14ac:dyDescent="0.3">
      <c r="A1083" s="19">
        <v>2082</v>
      </c>
      <c r="B1083" s="20">
        <v>508.85</v>
      </c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</row>
    <row r="1084" spans="1:19" ht="18.75" x14ac:dyDescent="0.3">
      <c r="A1084" s="19">
        <v>2083</v>
      </c>
      <c r="B1084" s="20">
        <v>832.35</v>
      </c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</row>
    <row r="1085" spans="1:19" ht="18.75" x14ac:dyDescent="0.3">
      <c r="A1085" s="19">
        <v>2084</v>
      </c>
      <c r="B1085" s="20">
        <v>8.56</v>
      </c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</row>
    <row r="1086" spans="1:19" ht="18.75" x14ac:dyDescent="0.3">
      <c r="A1086" s="19">
        <v>2085</v>
      </c>
      <c r="B1086" s="20">
        <v>161.69999999999999</v>
      </c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</row>
    <row r="1087" spans="1:19" ht="18.75" x14ac:dyDescent="0.3">
      <c r="A1087" s="19">
        <v>2086</v>
      </c>
      <c r="B1087" s="20">
        <v>107.8</v>
      </c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</row>
    <row r="1088" spans="1:19" ht="18.75" x14ac:dyDescent="0.3">
      <c r="A1088" s="19">
        <v>2087</v>
      </c>
      <c r="B1088" s="20">
        <v>53.1</v>
      </c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</row>
    <row r="1089" spans="1:19" ht="18.75" x14ac:dyDescent="0.3">
      <c r="A1089" s="19">
        <v>2088</v>
      </c>
      <c r="B1089" s="20">
        <v>29</v>
      </c>
      <c r="C1089" s="18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</row>
    <row r="1090" spans="1:19" ht="18.75" x14ac:dyDescent="0.3">
      <c r="A1090" s="19">
        <v>2089</v>
      </c>
      <c r="B1090" s="20">
        <v>6443.4</v>
      </c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</row>
    <row r="1091" spans="1:19" ht="18.75" x14ac:dyDescent="0.3">
      <c r="A1091" s="19">
        <v>2090</v>
      </c>
      <c r="B1091" s="20">
        <v>764.85</v>
      </c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</row>
    <row r="1092" spans="1:19" ht="18.75" x14ac:dyDescent="0.3">
      <c r="A1092" s="19">
        <v>2091</v>
      </c>
      <c r="B1092" s="20">
        <v>6389.25</v>
      </c>
      <c r="C1092" s="18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</row>
    <row r="1093" spans="1:19" ht="18.75" x14ac:dyDescent="0.3">
      <c r="A1093" s="19">
        <v>2092</v>
      </c>
      <c r="B1093" s="20">
        <v>107.8</v>
      </c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</row>
    <row r="1094" spans="1:19" ht="18.75" x14ac:dyDescent="0.3">
      <c r="A1094" s="19">
        <v>2093</v>
      </c>
      <c r="B1094" s="20">
        <v>13.5</v>
      </c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</row>
    <row r="1095" spans="1:19" ht="18.75" x14ac:dyDescent="0.3">
      <c r="A1095" s="19">
        <v>2094</v>
      </c>
      <c r="B1095" s="20">
        <v>23.5</v>
      </c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</row>
    <row r="1096" spans="1:19" ht="18.75" x14ac:dyDescent="0.3">
      <c r="A1096" s="19">
        <v>2095</v>
      </c>
      <c r="B1096" s="20">
        <v>8462.3799999999992</v>
      </c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</row>
    <row r="1097" spans="1:19" ht="18.75" x14ac:dyDescent="0.3">
      <c r="A1097" s="19">
        <v>2096</v>
      </c>
      <c r="B1097" s="20">
        <v>2412.92</v>
      </c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</row>
    <row r="1098" spans="1:19" ht="18.75" x14ac:dyDescent="0.3">
      <c r="A1098" s="19">
        <v>2097</v>
      </c>
      <c r="B1098" s="20">
        <v>52.5</v>
      </c>
      <c r="C1098" s="18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</row>
    <row r="1099" spans="1:19" ht="18.75" x14ac:dyDescent="0.3">
      <c r="A1099" s="19">
        <v>2098</v>
      </c>
      <c r="B1099" s="20">
        <v>8846.0300000000007</v>
      </c>
      <c r="C1099" s="18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</row>
    <row r="1100" spans="1:19" ht="18.75" x14ac:dyDescent="0.3">
      <c r="A1100" s="19">
        <v>2099</v>
      </c>
      <c r="B1100" s="20">
        <v>59.7</v>
      </c>
      <c r="C1100" s="18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</row>
    <row r="1101" spans="1:19" ht="18.75" x14ac:dyDescent="0.3">
      <c r="A1101" s="19">
        <v>2100</v>
      </c>
      <c r="B1101" s="20">
        <v>942.62</v>
      </c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</row>
    <row r="1102" spans="1:19" ht="18.75" x14ac:dyDescent="0.3">
      <c r="A1102" s="19">
        <v>2101</v>
      </c>
      <c r="B1102" s="20">
        <v>65.7</v>
      </c>
      <c r="C1102" s="18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</row>
    <row r="1103" spans="1:19" ht="18.75" x14ac:dyDescent="0.3">
      <c r="A1103" s="19">
        <v>2102</v>
      </c>
      <c r="B1103" s="20">
        <v>8846.5499999999993</v>
      </c>
      <c r="C1103" s="18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</row>
    <row r="1104" spans="1:19" ht="18.75" x14ac:dyDescent="0.3">
      <c r="A1104" s="19">
        <v>2103</v>
      </c>
      <c r="B1104" s="20">
        <v>9</v>
      </c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</row>
    <row r="1105" spans="1:19" ht="18.75" x14ac:dyDescent="0.3">
      <c r="A1105" s="19">
        <v>2104</v>
      </c>
      <c r="B1105" s="20">
        <v>1994.55</v>
      </c>
      <c r="C1105" s="18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</row>
    <row r="1106" spans="1:19" ht="18.75" x14ac:dyDescent="0.3">
      <c r="A1106" s="19">
        <v>2105</v>
      </c>
      <c r="B1106" s="20">
        <v>125.7</v>
      </c>
      <c r="C1106" s="18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</row>
    <row r="1107" spans="1:19" ht="18.75" x14ac:dyDescent="0.3">
      <c r="A1107" s="19">
        <v>2106</v>
      </c>
      <c r="B1107" s="20">
        <v>12.84</v>
      </c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</row>
    <row r="1108" spans="1:19" ht="18.75" x14ac:dyDescent="0.3">
      <c r="A1108" s="19">
        <v>2107</v>
      </c>
      <c r="B1108" s="20">
        <v>112.4</v>
      </c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</row>
    <row r="1109" spans="1:19" ht="18.75" x14ac:dyDescent="0.3">
      <c r="A1109" s="19">
        <v>2108</v>
      </c>
      <c r="B1109" s="20">
        <v>774.9</v>
      </c>
      <c r="C1109" s="18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</row>
    <row r="1110" spans="1:19" ht="18.75" x14ac:dyDescent="0.3">
      <c r="A1110" s="19">
        <v>2109</v>
      </c>
      <c r="B1110" s="20">
        <v>43.8</v>
      </c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</row>
    <row r="1111" spans="1:19" ht="18.75" x14ac:dyDescent="0.3">
      <c r="A1111" s="19">
        <v>2110</v>
      </c>
      <c r="B1111" s="20">
        <v>8159.4</v>
      </c>
      <c r="C1111" s="18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</row>
    <row r="1112" spans="1:19" ht="18.75" x14ac:dyDescent="0.3">
      <c r="A1112" s="19">
        <v>2111</v>
      </c>
      <c r="B1112" s="20">
        <v>151.44999999999999</v>
      </c>
      <c r="C1112" s="18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</row>
    <row r="1113" spans="1:19" ht="18.75" x14ac:dyDescent="0.3">
      <c r="A1113" s="19">
        <v>2112</v>
      </c>
      <c r="B1113" s="20">
        <v>5545.42</v>
      </c>
      <c r="C1113" s="18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</row>
    <row r="1114" spans="1:19" ht="18.75" x14ac:dyDescent="0.3">
      <c r="A1114" s="19">
        <v>2113</v>
      </c>
      <c r="B1114" s="20">
        <v>27</v>
      </c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</row>
    <row r="1115" spans="1:19" ht="18.75" x14ac:dyDescent="0.3">
      <c r="A1115" s="19">
        <v>2114</v>
      </c>
      <c r="B1115" s="20">
        <v>6041.4</v>
      </c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</row>
    <row r="1116" spans="1:19" ht="18.75" x14ac:dyDescent="0.3">
      <c r="A1116" s="19">
        <v>2115</v>
      </c>
      <c r="B1116" s="20">
        <v>27</v>
      </c>
      <c r="C1116" s="18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</row>
    <row r="1117" spans="1:19" ht="18.75" x14ac:dyDescent="0.3">
      <c r="A1117" s="19">
        <v>2116</v>
      </c>
      <c r="B1117" s="20">
        <v>803.28</v>
      </c>
      <c r="C1117" s="18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</row>
    <row r="1118" spans="1:19" ht="18.75" x14ac:dyDescent="0.3">
      <c r="A1118" s="19">
        <v>2117</v>
      </c>
      <c r="B1118" s="20">
        <v>823.05</v>
      </c>
      <c r="C1118" s="18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</row>
    <row r="1119" spans="1:19" ht="18.75" x14ac:dyDescent="0.3">
      <c r="A1119" s="19">
        <v>2118</v>
      </c>
      <c r="B1119" s="20">
        <v>40.5</v>
      </c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</row>
    <row r="1120" spans="1:19" ht="18.75" x14ac:dyDescent="0.3">
      <c r="A1120" s="19">
        <v>2119</v>
      </c>
      <c r="B1120" s="20">
        <v>31</v>
      </c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</row>
    <row r="1121" spans="1:19" ht="18.75" x14ac:dyDescent="0.3">
      <c r="A1121" s="19">
        <v>2120</v>
      </c>
      <c r="B1121" s="20">
        <v>8861.4500000000007</v>
      </c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</row>
    <row r="1122" spans="1:19" ht="18.75" x14ac:dyDescent="0.3">
      <c r="A1122" s="19">
        <v>2121</v>
      </c>
      <c r="B1122" s="20">
        <v>46.5</v>
      </c>
      <c r="C1122" s="18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</row>
    <row r="1123" spans="1:19" ht="18.75" x14ac:dyDescent="0.3">
      <c r="A1123" s="19">
        <v>2122</v>
      </c>
      <c r="B1123" s="20">
        <v>2553.4499999999998</v>
      </c>
      <c r="C1123" s="18"/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</row>
    <row r="1124" spans="1:19" ht="18.75" x14ac:dyDescent="0.3">
      <c r="A1124" s="19">
        <v>2123</v>
      </c>
      <c r="B1124" s="20">
        <v>803.5</v>
      </c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</row>
    <row r="1125" spans="1:19" ht="18.75" x14ac:dyDescent="0.3">
      <c r="A1125" s="19">
        <v>2124</v>
      </c>
      <c r="B1125" s="20">
        <v>46.5</v>
      </c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</row>
    <row r="1126" spans="1:19" ht="18.75" x14ac:dyDescent="0.3">
      <c r="A1126" s="19">
        <v>2125</v>
      </c>
      <c r="B1126" s="20">
        <v>5236.05</v>
      </c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</row>
    <row r="1127" spans="1:19" ht="18.75" x14ac:dyDescent="0.3">
      <c r="A1127" s="19">
        <v>2126</v>
      </c>
      <c r="B1127" s="20">
        <v>3777.33</v>
      </c>
      <c r="C1127" s="18"/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</row>
    <row r="1128" spans="1:19" ht="18.75" x14ac:dyDescent="0.3">
      <c r="A1128" s="19">
        <v>2127</v>
      </c>
      <c r="B1128" s="20">
        <v>101.7</v>
      </c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</row>
    <row r="1129" spans="1:19" ht="18.75" x14ac:dyDescent="0.3">
      <c r="A1129" s="19">
        <v>2128</v>
      </c>
      <c r="B1129" s="20">
        <v>269.5</v>
      </c>
      <c r="C1129" s="18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</row>
    <row r="1130" spans="1:19" ht="18.75" x14ac:dyDescent="0.3">
      <c r="A1130" s="19">
        <v>2129</v>
      </c>
      <c r="B1130" s="20">
        <v>5617.93</v>
      </c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</row>
    <row r="1131" spans="1:19" ht="18.75" x14ac:dyDescent="0.3">
      <c r="A1131" s="19">
        <v>2130</v>
      </c>
      <c r="B1131" s="20">
        <v>575.85</v>
      </c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</row>
    <row r="1132" spans="1:19" ht="18.75" x14ac:dyDescent="0.3">
      <c r="A1132" s="19">
        <v>2131</v>
      </c>
      <c r="B1132" s="20">
        <v>42.3</v>
      </c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</row>
    <row r="1133" spans="1:19" ht="18.75" x14ac:dyDescent="0.3">
      <c r="A1133" s="19">
        <v>2132</v>
      </c>
      <c r="B1133" s="20">
        <v>6125.2</v>
      </c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</row>
    <row r="1134" spans="1:19" ht="18.75" x14ac:dyDescent="0.3">
      <c r="A1134" s="19">
        <v>2133</v>
      </c>
      <c r="B1134" s="20">
        <v>3284.41</v>
      </c>
      <c r="C1134" s="18"/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</row>
    <row r="1135" spans="1:19" ht="18.75" x14ac:dyDescent="0.3">
      <c r="A1135" s="19">
        <v>2134</v>
      </c>
      <c r="B1135" s="20">
        <v>11316.6</v>
      </c>
      <c r="C1135" s="18"/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</row>
    <row r="1136" spans="1:19" ht="18.75" x14ac:dyDescent="0.3">
      <c r="A1136" s="19">
        <v>2135</v>
      </c>
      <c r="B1136" s="20">
        <v>67.8</v>
      </c>
      <c r="C1136" s="18"/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</row>
    <row r="1137" spans="1:19" ht="18.75" x14ac:dyDescent="0.3">
      <c r="A1137" s="19">
        <v>2136</v>
      </c>
      <c r="B1137" s="20">
        <v>101.7</v>
      </c>
      <c r="C1137" s="18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</row>
    <row r="1138" spans="1:19" ht="18.75" x14ac:dyDescent="0.3">
      <c r="A1138" s="19">
        <v>2137</v>
      </c>
      <c r="B1138" s="20">
        <v>67.8</v>
      </c>
      <c r="C1138" s="18"/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</row>
    <row r="1139" spans="1:19" ht="18.75" x14ac:dyDescent="0.3">
      <c r="A1139" s="19">
        <v>2138</v>
      </c>
      <c r="B1139" s="20">
        <v>101.7</v>
      </c>
      <c r="C1139" s="18"/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</row>
    <row r="1140" spans="1:19" ht="18.75" x14ac:dyDescent="0.3">
      <c r="A1140" s="19">
        <v>2139</v>
      </c>
      <c r="B1140" s="20">
        <v>1741.2</v>
      </c>
      <c r="C1140" s="18"/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</row>
    <row r="1141" spans="1:19" ht="18.75" x14ac:dyDescent="0.3">
      <c r="A1141" s="19">
        <v>2140</v>
      </c>
      <c r="B1141" s="20">
        <v>8819.5499999999993</v>
      </c>
      <c r="C1141" s="18"/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</row>
    <row r="1142" spans="1:19" ht="18.75" x14ac:dyDescent="0.3">
      <c r="A1142" s="19">
        <v>2141</v>
      </c>
      <c r="B1142" s="20">
        <v>845.55</v>
      </c>
      <c r="C1142" s="18"/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</row>
    <row r="1143" spans="1:19" ht="18.75" x14ac:dyDescent="0.3">
      <c r="A1143" s="19">
        <v>2142</v>
      </c>
      <c r="B1143" s="20">
        <v>46.5</v>
      </c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</row>
    <row r="1144" spans="1:19" ht="18.75" x14ac:dyDescent="0.3">
      <c r="A1144" s="19">
        <v>2143</v>
      </c>
      <c r="B1144" s="20">
        <v>101.7</v>
      </c>
      <c r="C1144" s="18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</row>
    <row r="1145" spans="1:19" ht="18.75" x14ac:dyDescent="0.3">
      <c r="A1145" s="19">
        <v>2144</v>
      </c>
      <c r="B1145" s="20">
        <v>101.7</v>
      </c>
      <c r="C1145" s="18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</row>
    <row r="1146" spans="1:19" ht="18.75" x14ac:dyDescent="0.3">
      <c r="A1146" s="19">
        <v>2145</v>
      </c>
      <c r="B1146" s="20">
        <v>5651.42</v>
      </c>
      <c r="C1146" s="18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</row>
    <row r="1147" spans="1:19" ht="18.75" x14ac:dyDescent="0.3">
      <c r="A1147" s="19">
        <v>2146</v>
      </c>
      <c r="B1147" s="20">
        <v>838.55</v>
      </c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</row>
    <row r="1148" spans="1:19" ht="18.75" x14ac:dyDescent="0.3">
      <c r="A1148" s="19">
        <v>2147</v>
      </c>
      <c r="B1148" s="20">
        <v>49.5</v>
      </c>
      <c r="C1148" s="18"/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</row>
    <row r="1149" spans="1:19" ht="18.75" x14ac:dyDescent="0.3">
      <c r="A1149" s="19">
        <v>2148</v>
      </c>
      <c r="B1149" s="20">
        <v>2952.6</v>
      </c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</row>
    <row r="1150" spans="1:19" ht="18.75" x14ac:dyDescent="0.3">
      <c r="A1150" s="19">
        <v>2149</v>
      </c>
      <c r="B1150" s="20">
        <v>15.5</v>
      </c>
      <c r="C1150" s="18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</row>
    <row r="1151" spans="1:19" ht="18.75" x14ac:dyDescent="0.3">
      <c r="A1151" s="19">
        <v>2150</v>
      </c>
      <c r="B1151" s="20">
        <v>101.7</v>
      </c>
      <c r="C1151" s="18"/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</row>
    <row r="1152" spans="1:19" ht="18.75" x14ac:dyDescent="0.3">
      <c r="A1152" s="19">
        <v>2151</v>
      </c>
      <c r="B1152" s="20">
        <v>2497.0500000000002</v>
      </c>
      <c r="C1152" s="18"/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</row>
    <row r="1153" spans="1:19" ht="18.75" x14ac:dyDescent="0.3">
      <c r="A1153" s="19">
        <v>2152</v>
      </c>
      <c r="B1153" s="20">
        <v>2994.51</v>
      </c>
      <c r="C1153" s="18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</row>
    <row r="1154" spans="1:19" ht="18.75" x14ac:dyDescent="0.3">
      <c r="A1154" s="19">
        <v>2153</v>
      </c>
      <c r="B1154" s="20">
        <v>43.5</v>
      </c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</row>
    <row r="1155" spans="1:19" ht="18.75" x14ac:dyDescent="0.3">
      <c r="A1155" s="19">
        <v>2154</v>
      </c>
      <c r="B1155" s="20">
        <v>33</v>
      </c>
      <c r="C1155" s="18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</row>
    <row r="1156" spans="1:19" ht="18.75" x14ac:dyDescent="0.3">
      <c r="A1156" s="19">
        <v>2155</v>
      </c>
      <c r="B1156" s="20">
        <v>669.04</v>
      </c>
      <c r="C1156" s="18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</row>
    <row r="1157" spans="1:19" ht="18.75" x14ac:dyDescent="0.3">
      <c r="A1157" s="19">
        <v>2156</v>
      </c>
      <c r="B1157" s="20">
        <v>595.70000000000005</v>
      </c>
      <c r="C1157" s="18"/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</row>
    <row r="1158" spans="1:19" ht="18.75" x14ac:dyDescent="0.3">
      <c r="A1158" s="19">
        <v>2157</v>
      </c>
      <c r="B1158" s="20">
        <v>2559.63</v>
      </c>
      <c r="C1158" s="18"/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</row>
    <row r="1159" spans="1:19" ht="18.75" x14ac:dyDescent="0.3">
      <c r="A1159" s="19">
        <v>2158</v>
      </c>
      <c r="B1159" s="20">
        <v>1025.55</v>
      </c>
      <c r="C1159" s="18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</row>
    <row r="1160" spans="1:19" ht="18.75" x14ac:dyDescent="0.3">
      <c r="A1160" s="19">
        <v>2159</v>
      </c>
      <c r="B1160" s="20">
        <v>1650.55</v>
      </c>
      <c r="C1160" s="18"/>
      <c r="D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</row>
    <row r="1161" spans="1:19" ht="18.75" x14ac:dyDescent="0.3">
      <c r="A1161" s="19">
        <v>2160</v>
      </c>
      <c r="B1161" s="20">
        <v>13.5</v>
      </c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</row>
    <row r="1162" spans="1:19" ht="18.75" x14ac:dyDescent="0.3">
      <c r="A1162" s="19">
        <v>2161</v>
      </c>
      <c r="B1162" s="20">
        <v>431.87</v>
      </c>
      <c r="C1162" s="18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</row>
    <row r="1163" spans="1:19" ht="18.75" x14ac:dyDescent="0.3">
      <c r="A1163" s="19">
        <v>2162</v>
      </c>
      <c r="B1163" s="20">
        <v>1019.7</v>
      </c>
      <c r="C1163" s="18"/>
      <c r="D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</row>
    <row r="1164" spans="1:19" ht="18.75" x14ac:dyDescent="0.3">
      <c r="A1164" s="19">
        <v>2163</v>
      </c>
      <c r="B1164" s="20">
        <v>101.7</v>
      </c>
      <c r="C1164" s="18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</row>
    <row r="1165" spans="1:19" ht="18.75" x14ac:dyDescent="0.3">
      <c r="A1165" s="19">
        <v>2164</v>
      </c>
      <c r="B1165" s="20">
        <v>35.700000000000003</v>
      </c>
      <c r="C1165" s="18"/>
      <c r="D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</row>
    <row r="1166" spans="1:19" ht="18.75" x14ac:dyDescent="0.3">
      <c r="A1166" s="19">
        <v>2165</v>
      </c>
      <c r="B1166" s="20">
        <v>35</v>
      </c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</row>
    <row r="1167" spans="1:19" ht="18.75" x14ac:dyDescent="0.3">
      <c r="A1167" s="19">
        <v>2166</v>
      </c>
      <c r="B1167" s="20">
        <v>19.96</v>
      </c>
      <c r="C1167" s="18"/>
      <c r="D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</row>
    <row r="1168" spans="1:19" ht="18.75" x14ac:dyDescent="0.3">
      <c r="A1168" s="19">
        <v>2167</v>
      </c>
      <c r="B1168" s="20">
        <v>75.8</v>
      </c>
      <c r="C1168" s="18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</row>
    <row r="1169" spans="1:19" ht="18.75" x14ac:dyDescent="0.3">
      <c r="A1169" s="19">
        <v>2168</v>
      </c>
      <c r="B1169" s="20">
        <v>43.5</v>
      </c>
      <c r="C1169" s="18"/>
      <c r="D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</row>
    <row r="1170" spans="1:19" ht="18.75" x14ac:dyDescent="0.3">
      <c r="A1170" s="19">
        <v>2169</v>
      </c>
      <c r="B1170" s="20">
        <v>1751.02</v>
      </c>
      <c r="C1170" s="18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</row>
    <row r="1171" spans="1:19" ht="18.75" x14ac:dyDescent="0.3">
      <c r="A1171" s="19">
        <v>2170</v>
      </c>
      <c r="B1171" s="20">
        <v>659.7</v>
      </c>
      <c r="C1171" s="18"/>
      <c r="D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</row>
    <row r="1172" spans="1:19" ht="18.75" x14ac:dyDescent="0.3">
      <c r="A1172" s="19">
        <v>2171</v>
      </c>
      <c r="B1172" s="20">
        <v>33.9</v>
      </c>
      <c r="C1172" s="18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</row>
    <row r="1173" spans="1:19" ht="18.75" x14ac:dyDescent="0.3">
      <c r="A1173" s="19">
        <v>2172</v>
      </c>
      <c r="B1173" s="20">
        <v>29</v>
      </c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</row>
    <row r="1174" spans="1:19" ht="18.75" x14ac:dyDescent="0.3">
      <c r="A1174" s="19">
        <v>2173</v>
      </c>
      <c r="B1174" s="20">
        <v>43.5</v>
      </c>
      <c r="C1174" s="18"/>
      <c r="D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</row>
    <row r="1175" spans="1:19" ht="18.75" x14ac:dyDescent="0.3">
      <c r="A1175" s="19">
        <v>2174</v>
      </c>
      <c r="B1175" s="20">
        <v>70.5</v>
      </c>
      <c r="C1175" s="18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</row>
    <row r="1176" spans="1:19" ht="18.75" x14ac:dyDescent="0.3">
      <c r="A1176" s="19">
        <v>2175</v>
      </c>
      <c r="B1176" s="20">
        <v>66.95</v>
      </c>
      <c r="C1176" s="18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</row>
    <row r="1177" spans="1:19" ht="18.75" x14ac:dyDescent="0.3">
      <c r="A1177" s="19">
        <v>2176</v>
      </c>
      <c r="B1177" s="20">
        <v>479.85</v>
      </c>
      <c r="C1177" s="18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</row>
    <row r="1178" spans="1:19" ht="18.75" x14ac:dyDescent="0.3">
      <c r="A1178" s="19">
        <v>2177</v>
      </c>
      <c r="B1178" s="20">
        <v>1907.5</v>
      </c>
      <c r="C1178" s="18"/>
      <c r="D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</row>
    <row r="1179" spans="1:19" ht="18.75" x14ac:dyDescent="0.3">
      <c r="A1179" s="19">
        <v>2178</v>
      </c>
      <c r="B1179" s="20">
        <v>1535.25</v>
      </c>
      <c r="C1179" s="18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</row>
    <row r="1180" spans="1:19" ht="18.75" x14ac:dyDescent="0.3">
      <c r="A1180" s="19">
        <v>2179</v>
      </c>
      <c r="B1180" s="20">
        <v>5899.6</v>
      </c>
      <c r="C1180" s="18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</row>
    <row r="1181" spans="1:19" ht="18.75" x14ac:dyDescent="0.3">
      <c r="A1181" s="19">
        <v>2180</v>
      </c>
      <c r="B1181" s="20">
        <v>70.5</v>
      </c>
      <c r="C1181" s="18"/>
      <c r="D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</row>
    <row r="1182" spans="1:19" ht="18.75" x14ac:dyDescent="0.3">
      <c r="A1182" s="19">
        <v>2181</v>
      </c>
      <c r="B1182" s="20">
        <v>36</v>
      </c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</row>
    <row r="1183" spans="1:19" ht="18.75" x14ac:dyDescent="0.3">
      <c r="A1183" s="19">
        <v>2182</v>
      </c>
      <c r="B1183" s="20">
        <v>2375.0300000000002</v>
      </c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</row>
    <row r="1184" spans="1:19" ht="18.75" x14ac:dyDescent="0.3">
      <c r="A1184" s="19">
        <v>2183</v>
      </c>
      <c r="B1184" s="20">
        <v>1671.4</v>
      </c>
      <c r="C1184" s="18"/>
      <c r="D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</row>
    <row r="1185" spans="1:19" ht="18.75" x14ac:dyDescent="0.3">
      <c r="A1185" s="19">
        <v>2184</v>
      </c>
      <c r="B1185" s="20">
        <v>101.7</v>
      </c>
      <c r="C1185" s="18"/>
      <c r="D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</row>
    <row r="1186" spans="1:19" ht="18.75" x14ac:dyDescent="0.3">
      <c r="A1186" s="19">
        <v>2185</v>
      </c>
      <c r="B1186" s="20">
        <v>18</v>
      </c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</row>
    <row r="1187" spans="1:19" ht="18.75" x14ac:dyDescent="0.3">
      <c r="A1187" s="19">
        <v>2186</v>
      </c>
      <c r="B1187" s="20">
        <v>35.700000000000003</v>
      </c>
      <c r="C1187" s="18"/>
      <c r="D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</row>
    <row r="1188" spans="1:19" ht="18.75" x14ac:dyDescent="0.3">
      <c r="A1188" s="19">
        <v>2187</v>
      </c>
      <c r="B1188" s="20">
        <v>45</v>
      </c>
      <c r="C1188" s="18"/>
      <c r="D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</row>
    <row r="1189" spans="1:19" ht="18.75" x14ac:dyDescent="0.3">
      <c r="A1189" s="19">
        <v>2188</v>
      </c>
      <c r="B1189" s="20">
        <v>47</v>
      </c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</row>
    <row r="1190" spans="1:19" ht="18.75" x14ac:dyDescent="0.3">
      <c r="A1190" s="19">
        <v>2189</v>
      </c>
      <c r="B1190" s="20">
        <v>502.05</v>
      </c>
      <c r="C1190" s="18"/>
      <c r="D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</row>
    <row r="1191" spans="1:19" ht="18.75" x14ac:dyDescent="0.3">
      <c r="A1191" s="19">
        <v>2190</v>
      </c>
      <c r="B1191" s="20">
        <v>104.12</v>
      </c>
      <c r="C1191" s="18"/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</row>
    <row r="1192" spans="1:19" ht="18.75" x14ac:dyDescent="0.3">
      <c r="A1192" s="19">
        <v>2191</v>
      </c>
      <c r="B1192" s="20">
        <v>72.819999999999993</v>
      </c>
      <c r="C1192" s="18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</row>
    <row r="1193" spans="1:19" ht="18.75" x14ac:dyDescent="0.3">
      <c r="A1193" s="19">
        <v>2192</v>
      </c>
      <c r="B1193" s="20">
        <v>47</v>
      </c>
      <c r="C1193" s="18"/>
      <c r="D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</row>
    <row r="1194" spans="1:19" ht="18.75" x14ac:dyDescent="0.3">
      <c r="A1194" s="19">
        <v>2193</v>
      </c>
      <c r="B1194" s="20">
        <v>5239.45</v>
      </c>
      <c r="C1194" s="18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</row>
    <row r="1195" spans="1:19" ht="18.75" x14ac:dyDescent="0.3">
      <c r="A1195" s="19">
        <v>2194</v>
      </c>
      <c r="B1195" s="20">
        <v>548.70000000000005</v>
      </c>
      <c r="C1195" s="18"/>
      <c r="D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</row>
    <row r="1196" spans="1:19" ht="18.75" x14ac:dyDescent="0.3">
      <c r="A1196" s="19">
        <v>2195</v>
      </c>
      <c r="B1196" s="20">
        <v>1058.55</v>
      </c>
      <c r="C1196" s="18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</row>
    <row r="1197" spans="1:19" ht="18.75" x14ac:dyDescent="0.3">
      <c r="A1197" s="19">
        <v>2196</v>
      </c>
      <c r="B1197" s="20">
        <v>178.3</v>
      </c>
      <c r="C1197" s="18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</row>
    <row r="1198" spans="1:19" ht="18.75" x14ac:dyDescent="0.3">
      <c r="A1198" s="19">
        <v>2197</v>
      </c>
      <c r="B1198" s="20">
        <v>856.25</v>
      </c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</row>
    <row r="1199" spans="1:19" ht="18.75" x14ac:dyDescent="0.3">
      <c r="A1199" s="19">
        <v>2198</v>
      </c>
      <c r="B1199" s="20">
        <v>93.5</v>
      </c>
      <c r="C1199" s="18"/>
      <c r="D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</row>
    <row r="1200" spans="1:19" ht="18.75" x14ac:dyDescent="0.3">
      <c r="A1200" s="19">
        <v>2199</v>
      </c>
      <c r="B1200" s="20">
        <v>2694.79</v>
      </c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</row>
    <row r="1201" spans="1:19" ht="18.75" x14ac:dyDescent="0.3">
      <c r="A1201" s="19">
        <v>2200</v>
      </c>
      <c r="B1201" s="20">
        <v>107.3</v>
      </c>
      <c r="C1201" s="18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</row>
    <row r="1202" spans="1:19" ht="18.75" x14ac:dyDescent="0.3">
      <c r="A1202" s="19">
        <v>2201</v>
      </c>
      <c r="B1202" s="20">
        <v>2444.25</v>
      </c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</row>
    <row r="1203" spans="1:19" ht="18.75" x14ac:dyDescent="0.3">
      <c r="A1203" s="19">
        <v>2202</v>
      </c>
      <c r="B1203" s="20">
        <v>3040.75</v>
      </c>
      <c r="C1203" s="18"/>
      <c r="D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</row>
    <row r="1204" spans="1:19" ht="18.75" x14ac:dyDescent="0.3">
      <c r="A1204" s="19">
        <v>2203</v>
      </c>
      <c r="B1204" s="20">
        <v>709.35</v>
      </c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</row>
    <row r="1205" spans="1:19" ht="18.75" x14ac:dyDescent="0.3">
      <c r="A1205" s="19">
        <v>2204</v>
      </c>
      <c r="B1205" s="20">
        <v>859.55</v>
      </c>
      <c r="C1205" s="18"/>
      <c r="D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</row>
    <row r="1206" spans="1:19" ht="18.75" x14ac:dyDescent="0.3">
      <c r="A1206" s="19">
        <v>2205</v>
      </c>
      <c r="B1206" s="20">
        <v>72</v>
      </c>
      <c r="C1206" s="18"/>
      <c r="D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</row>
    <row r="1207" spans="1:19" ht="18.75" x14ac:dyDescent="0.3">
      <c r="A1207" s="19">
        <v>2206</v>
      </c>
      <c r="B1207" s="20">
        <v>863.74</v>
      </c>
      <c r="C1207" s="18"/>
      <c r="D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</row>
    <row r="1208" spans="1:19" ht="18.75" x14ac:dyDescent="0.3">
      <c r="A1208" s="19">
        <v>2207</v>
      </c>
      <c r="B1208" s="20">
        <v>72</v>
      </c>
      <c r="C1208" s="18"/>
      <c r="D1208" s="18"/>
      <c r="E1208" s="18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</row>
    <row r="1209" spans="1:19" ht="18.75" x14ac:dyDescent="0.3">
      <c r="A1209" s="19">
        <v>2208</v>
      </c>
      <c r="B1209" s="20">
        <v>512.85</v>
      </c>
      <c r="C1209" s="18"/>
      <c r="D1209" s="18"/>
      <c r="E1209" s="18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</row>
    <row r="1210" spans="1:19" ht="18.75" x14ac:dyDescent="0.3">
      <c r="A1210" s="19">
        <v>2209</v>
      </c>
      <c r="B1210" s="20">
        <v>174.63</v>
      </c>
      <c r="C1210" s="18"/>
      <c r="D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</row>
    <row r="1211" spans="1:19" ht="18.75" x14ac:dyDescent="0.3">
      <c r="A1211" s="19">
        <v>2210</v>
      </c>
      <c r="B1211" s="20">
        <v>123.48</v>
      </c>
      <c r="C1211" s="18"/>
      <c r="D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</row>
    <row r="1212" spans="1:19" ht="18.75" x14ac:dyDescent="0.3">
      <c r="A1212" s="19">
        <v>2211</v>
      </c>
      <c r="B1212" s="20">
        <v>11.31</v>
      </c>
      <c r="C1212" s="18"/>
      <c r="D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</row>
    <row r="1213" spans="1:19" ht="18.75" x14ac:dyDescent="0.3">
      <c r="A1213" s="19">
        <v>2212</v>
      </c>
      <c r="B1213" s="20">
        <v>8391.25</v>
      </c>
      <c r="C1213" s="18"/>
      <c r="D1213" s="18"/>
      <c r="E1213" s="18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</row>
    <row r="1214" spans="1:19" ht="18.75" x14ac:dyDescent="0.3">
      <c r="A1214" s="19">
        <v>2213</v>
      </c>
      <c r="B1214" s="20">
        <v>3509.7</v>
      </c>
      <c r="C1214" s="18"/>
      <c r="D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</row>
    <row r="1215" spans="1:19" ht="18.75" x14ac:dyDescent="0.3">
      <c r="A1215" s="19">
        <v>2214</v>
      </c>
      <c r="B1215" s="20">
        <v>41.9</v>
      </c>
      <c r="C1215" s="18"/>
      <c r="D1215" s="18"/>
      <c r="E1215" s="18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</row>
    <row r="1216" spans="1:19" ht="18.75" x14ac:dyDescent="0.3">
      <c r="A1216" s="19">
        <v>2215</v>
      </c>
      <c r="B1216" s="20">
        <v>5879.7</v>
      </c>
      <c r="C1216" s="18"/>
      <c r="D1216" s="18"/>
      <c r="E1216" s="18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</row>
    <row r="1217" spans="1:19" ht="18.75" x14ac:dyDescent="0.3">
      <c r="A1217" s="19">
        <v>2216</v>
      </c>
      <c r="B1217" s="20">
        <v>563.65</v>
      </c>
      <c r="C1217" s="18"/>
      <c r="D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</row>
    <row r="1218" spans="1:19" ht="18.75" x14ac:dyDescent="0.3">
      <c r="A1218" s="19">
        <v>2217</v>
      </c>
      <c r="B1218" s="20">
        <v>4469.55</v>
      </c>
      <c r="C1218" s="18"/>
      <c r="D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</row>
    <row r="1219" spans="1:19" ht="18.75" x14ac:dyDescent="0.3">
      <c r="A1219" s="19">
        <v>2218</v>
      </c>
      <c r="B1219" s="20">
        <v>134.69999999999999</v>
      </c>
      <c r="C1219" s="18"/>
      <c r="D1219" s="18"/>
      <c r="E1219" s="18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</row>
    <row r="1220" spans="1:19" ht="18.75" x14ac:dyDescent="0.3">
      <c r="A1220" s="19">
        <v>2219</v>
      </c>
      <c r="B1220" s="20">
        <v>2678.87</v>
      </c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</row>
    <row r="1221" spans="1:19" ht="18.75" x14ac:dyDescent="0.3">
      <c r="A1221" s="19">
        <v>2220</v>
      </c>
      <c r="B1221" s="20">
        <v>8819.5499999999993</v>
      </c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</row>
    <row r="1222" spans="1:19" ht="18.75" x14ac:dyDescent="0.3">
      <c r="A1222" s="19">
        <v>2221</v>
      </c>
      <c r="B1222" s="20">
        <v>2939.85</v>
      </c>
      <c r="C1222" s="18"/>
      <c r="D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</row>
    <row r="1223" spans="1:19" ht="18.75" x14ac:dyDescent="0.3">
      <c r="A1223" s="19">
        <v>2222</v>
      </c>
      <c r="B1223" s="20">
        <v>5879.7</v>
      </c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</row>
    <row r="1224" spans="1:19" ht="18.75" x14ac:dyDescent="0.3">
      <c r="A1224" s="19">
        <v>2223</v>
      </c>
      <c r="B1224" s="20">
        <v>1863.85</v>
      </c>
      <c r="C1224" s="18"/>
      <c r="D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</row>
    <row r="1225" spans="1:19" ht="18.75" x14ac:dyDescent="0.3">
      <c r="A1225" s="19">
        <v>2224</v>
      </c>
      <c r="B1225" s="20">
        <v>8819.5499999999993</v>
      </c>
      <c r="C1225" s="18"/>
      <c r="D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</row>
    <row r="1226" spans="1:19" ht="18.75" x14ac:dyDescent="0.3">
      <c r="A1226" s="19">
        <v>2225</v>
      </c>
      <c r="B1226" s="20">
        <v>5879.7</v>
      </c>
      <c r="C1226" s="18"/>
      <c r="D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</row>
    <row r="1227" spans="1:19" ht="18.75" x14ac:dyDescent="0.3">
      <c r="A1227" s="19">
        <v>2226</v>
      </c>
      <c r="B1227" s="20">
        <v>3396.9</v>
      </c>
      <c r="C1227" s="18"/>
      <c r="D1227" s="18"/>
      <c r="E1227" s="18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</row>
    <row r="1228" spans="1:19" ht="18.75" x14ac:dyDescent="0.3">
      <c r="A1228" s="19">
        <v>2227</v>
      </c>
      <c r="B1228" s="20">
        <v>626.72</v>
      </c>
      <c r="C1228" s="18"/>
      <c r="D1228" s="18"/>
      <c r="E1228" s="18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</row>
    <row r="1229" spans="1:19" ht="18.75" x14ac:dyDescent="0.3">
      <c r="A1229" s="19">
        <v>2228</v>
      </c>
      <c r="B1229" s="20">
        <v>5879.7</v>
      </c>
      <c r="C1229" s="18"/>
      <c r="D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</row>
    <row r="1230" spans="1:19" ht="18.75" x14ac:dyDescent="0.3">
      <c r="A1230" s="19">
        <v>2229</v>
      </c>
      <c r="B1230" s="20">
        <v>525.35</v>
      </c>
      <c r="C1230" s="18"/>
      <c r="D1230" s="18"/>
      <c r="E1230" s="18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</row>
    <row r="1231" spans="1:19" ht="18.75" x14ac:dyDescent="0.3">
      <c r="A1231" s="19">
        <v>2230</v>
      </c>
      <c r="B1231" s="20">
        <v>1120.2</v>
      </c>
      <c r="C1231" s="18"/>
      <c r="D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</row>
    <row r="1232" spans="1:19" ht="18.75" x14ac:dyDescent="0.3">
      <c r="A1232" s="19">
        <v>2231</v>
      </c>
      <c r="B1232" s="20">
        <v>8819.5499999999993</v>
      </c>
      <c r="C1232" s="18"/>
      <c r="D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</row>
    <row r="1233" spans="1:19" ht="18.75" x14ac:dyDescent="0.3">
      <c r="A1233" s="19">
        <v>2232</v>
      </c>
      <c r="B1233" s="20">
        <v>131.6</v>
      </c>
      <c r="C1233" s="18"/>
      <c r="D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</row>
    <row r="1234" spans="1:19" ht="18.75" x14ac:dyDescent="0.3">
      <c r="A1234" s="19">
        <v>2233</v>
      </c>
      <c r="B1234" s="20">
        <v>197.3</v>
      </c>
      <c r="C1234" s="18"/>
      <c r="D1234" s="18"/>
      <c r="E1234" s="18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</row>
    <row r="1235" spans="1:19" ht="18.75" x14ac:dyDescent="0.3">
      <c r="A1235" s="19">
        <v>2234</v>
      </c>
      <c r="B1235" s="20">
        <v>329.85</v>
      </c>
      <c r="C1235" s="18"/>
      <c r="D1235" s="18"/>
      <c r="E1235" s="18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</row>
    <row r="1236" spans="1:19" ht="18.75" x14ac:dyDescent="0.3">
      <c r="A1236" s="19">
        <v>2235</v>
      </c>
      <c r="B1236" s="20">
        <v>2467.9899999999998</v>
      </c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</row>
    <row r="1237" spans="1:19" ht="18.75" x14ac:dyDescent="0.3">
      <c r="A1237" s="19">
        <v>2236</v>
      </c>
      <c r="B1237" s="20">
        <v>3930.18</v>
      </c>
      <c r="C1237" s="18"/>
      <c r="D1237" s="18"/>
      <c r="E1237" s="18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</row>
    <row r="1238" spans="1:19" ht="18.75" x14ac:dyDescent="0.3">
      <c r="A1238" s="19">
        <v>2237</v>
      </c>
      <c r="B1238" s="20">
        <v>14.5</v>
      </c>
      <c r="C1238" s="18"/>
      <c r="D1238" s="18"/>
      <c r="E1238" s="18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</row>
    <row r="1239" spans="1:19" ht="18.75" x14ac:dyDescent="0.3">
      <c r="A1239" s="19">
        <v>2238</v>
      </c>
      <c r="B1239" s="20">
        <v>863.74</v>
      </c>
      <c r="C1239" s="18"/>
      <c r="D1239" s="18"/>
      <c r="E1239" s="18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</row>
    <row r="1240" spans="1:19" ht="18.75" x14ac:dyDescent="0.3">
      <c r="A1240" s="19">
        <v>2239</v>
      </c>
      <c r="B1240" s="20">
        <v>8418.6</v>
      </c>
      <c r="C1240" s="18"/>
      <c r="D1240" s="18"/>
      <c r="E1240" s="18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</row>
    <row r="1241" spans="1:19" ht="18.75" x14ac:dyDescent="0.3">
      <c r="A1241" s="19">
        <v>2240</v>
      </c>
      <c r="B1241" s="20">
        <v>8819.5499999999993</v>
      </c>
      <c r="C1241" s="18"/>
      <c r="D1241" s="18"/>
      <c r="E1241" s="18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</row>
    <row r="1242" spans="1:19" ht="18.75" x14ac:dyDescent="0.3">
      <c r="A1242" s="19">
        <v>2241</v>
      </c>
      <c r="B1242" s="20">
        <v>29.94</v>
      </c>
      <c r="C1242" s="18"/>
      <c r="D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</row>
    <row r="1243" spans="1:19" ht="18.75" x14ac:dyDescent="0.3">
      <c r="A1243" s="19">
        <v>2242</v>
      </c>
      <c r="B1243" s="20">
        <v>8819.5499999999993</v>
      </c>
      <c r="C1243" s="18"/>
      <c r="D1243" s="18"/>
      <c r="E1243" s="18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</row>
    <row r="1244" spans="1:19" ht="18.75" x14ac:dyDescent="0.3">
      <c r="A1244" s="19">
        <v>2243</v>
      </c>
      <c r="B1244" s="20">
        <v>1523.35</v>
      </c>
      <c r="C1244" s="18"/>
      <c r="D1244" s="18"/>
      <c r="E1244" s="18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</row>
    <row r="1245" spans="1:19" ht="18.75" x14ac:dyDescent="0.3">
      <c r="A1245" s="19">
        <v>2244</v>
      </c>
      <c r="B1245" s="20">
        <v>539.85</v>
      </c>
      <c r="C1245" s="18"/>
      <c r="D1245" s="18"/>
      <c r="E1245" s="18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</row>
    <row r="1246" spans="1:19" ht="18.75" x14ac:dyDescent="0.3">
      <c r="A1246" s="19">
        <v>2245</v>
      </c>
      <c r="B1246" s="20">
        <v>53.9</v>
      </c>
      <c r="C1246" s="18"/>
      <c r="D1246" s="18"/>
      <c r="E1246" s="18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</row>
    <row r="1247" spans="1:19" ht="18.75" x14ac:dyDescent="0.3">
      <c r="A1247" s="19">
        <v>2246</v>
      </c>
      <c r="B1247" s="20">
        <v>8819.5499999999993</v>
      </c>
      <c r="C1247" s="18"/>
      <c r="D1247" s="18"/>
      <c r="E1247" s="18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</row>
    <row r="1248" spans="1:19" ht="18.75" x14ac:dyDescent="0.3">
      <c r="A1248" s="19">
        <v>2247</v>
      </c>
      <c r="B1248" s="20">
        <v>3628.55</v>
      </c>
      <c r="C1248" s="18"/>
      <c r="D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</row>
    <row r="1249" spans="1:19" ht="18.75" x14ac:dyDescent="0.3">
      <c r="A1249" s="19">
        <v>2248</v>
      </c>
      <c r="B1249" s="20">
        <v>8819.5499999999993</v>
      </c>
      <c r="C1249" s="18"/>
      <c r="D1249" s="18"/>
      <c r="E1249" s="18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</row>
    <row r="1250" spans="1:19" ht="18.75" x14ac:dyDescent="0.3">
      <c r="A1250" s="19">
        <v>2249</v>
      </c>
      <c r="B1250" s="20">
        <v>13.5</v>
      </c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</row>
    <row r="1251" spans="1:19" ht="18.75" x14ac:dyDescent="0.3">
      <c r="A1251" s="19">
        <v>2250</v>
      </c>
      <c r="B1251" s="20">
        <v>273</v>
      </c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</row>
    <row r="1252" spans="1:19" ht="18.75" x14ac:dyDescent="0.3">
      <c r="A1252" s="19">
        <v>2251</v>
      </c>
      <c r="B1252" s="20">
        <v>3949.8</v>
      </c>
      <c r="C1252" s="18"/>
      <c r="D1252" s="18"/>
      <c r="E1252" s="18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</row>
    <row r="1253" spans="1:19" ht="18.75" x14ac:dyDescent="0.3">
      <c r="A1253" s="19">
        <v>2252</v>
      </c>
      <c r="B1253" s="20">
        <v>114</v>
      </c>
      <c r="C1253" s="18"/>
      <c r="D1253" s="18"/>
      <c r="E1253" s="18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</row>
    <row r="1254" spans="1:19" ht="18.75" x14ac:dyDescent="0.3">
      <c r="A1254" s="19">
        <v>2253</v>
      </c>
      <c r="B1254" s="20">
        <v>3479.7</v>
      </c>
      <c r="C1254" s="18"/>
      <c r="D1254" s="18"/>
      <c r="E1254" s="18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</row>
    <row r="1255" spans="1:19" ht="18.75" x14ac:dyDescent="0.3">
      <c r="A1255" s="19">
        <v>2254</v>
      </c>
      <c r="B1255" s="20">
        <v>4235.46</v>
      </c>
      <c r="C1255" s="18"/>
      <c r="D1255" s="18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</row>
    <row r="1256" spans="1:19" ht="18.75" x14ac:dyDescent="0.3">
      <c r="A1256" s="19">
        <v>2255</v>
      </c>
      <c r="B1256" s="20">
        <v>5219.55</v>
      </c>
      <c r="C1256" s="18"/>
      <c r="D1256" s="18"/>
      <c r="E1256" s="18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</row>
    <row r="1257" spans="1:19" ht="18.75" x14ac:dyDescent="0.3">
      <c r="A1257" s="19">
        <v>2256</v>
      </c>
      <c r="B1257" s="20">
        <v>3479.7</v>
      </c>
      <c r="C1257" s="18"/>
      <c r="D1257" s="18"/>
      <c r="E1257" s="18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</row>
    <row r="1258" spans="1:19" ht="18.75" x14ac:dyDescent="0.3">
      <c r="A1258" s="19">
        <v>2257</v>
      </c>
      <c r="B1258" s="20">
        <v>1813.35</v>
      </c>
      <c r="C1258" s="18"/>
      <c r="D1258" s="18"/>
      <c r="E1258" s="18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</row>
    <row r="1259" spans="1:19" ht="18.75" x14ac:dyDescent="0.3">
      <c r="A1259" s="19">
        <v>2258</v>
      </c>
      <c r="B1259" s="20">
        <v>2144.5500000000002</v>
      </c>
      <c r="C1259" s="18"/>
      <c r="D1259" s="18"/>
      <c r="E1259" s="18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</row>
    <row r="1260" spans="1:19" ht="18.75" x14ac:dyDescent="0.3">
      <c r="A1260" s="19">
        <v>2259</v>
      </c>
      <c r="B1260" s="20">
        <v>27</v>
      </c>
      <c r="C1260" s="18"/>
      <c r="D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</row>
    <row r="1261" spans="1:19" ht="18.75" x14ac:dyDescent="0.3">
      <c r="A1261" s="19">
        <v>2260</v>
      </c>
      <c r="B1261" s="20">
        <v>595.91</v>
      </c>
      <c r="C1261" s="18"/>
      <c r="D1261" s="18"/>
      <c r="E1261" s="18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</row>
    <row r="1262" spans="1:19" ht="18.75" x14ac:dyDescent="0.3">
      <c r="A1262" s="19">
        <v>2261</v>
      </c>
      <c r="B1262" s="20">
        <v>136.80000000000001</v>
      </c>
      <c r="C1262" s="18"/>
      <c r="D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</row>
    <row r="1263" spans="1:19" ht="18.75" x14ac:dyDescent="0.3">
      <c r="A1263" s="19">
        <v>2262</v>
      </c>
      <c r="B1263" s="20">
        <v>2975.55</v>
      </c>
      <c r="C1263" s="18"/>
      <c r="D1263" s="18"/>
      <c r="E1263" s="18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</row>
    <row r="1264" spans="1:19" ht="18.75" x14ac:dyDescent="0.3">
      <c r="A1264" s="19">
        <v>2263</v>
      </c>
      <c r="B1264" s="20">
        <v>1162.2</v>
      </c>
      <c r="C1264" s="18"/>
      <c r="D1264" s="18"/>
      <c r="E1264" s="18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</row>
    <row r="1265" spans="1:19" ht="18.75" x14ac:dyDescent="0.3">
      <c r="A1265" s="19">
        <v>2264</v>
      </c>
      <c r="B1265" s="20">
        <v>43.5</v>
      </c>
      <c r="C1265" s="18"/>
      <c r="D1265" s="18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</row>
    <row r="1266" spans="1:19" ht="18.75" x14ac:dyDescent="0.3">
      <c r="A1266" s="19">
        <v>2265</v>
      </c>
      <c r="B1266" s="20">
        <v>2497.0500000000002</v>
      </c>
      <c r="C1266" s="18"/>
      <c r="D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</row>
    <row r="1267" spans="1:19" ht="18.75" x14ac:dyDescent="0.3">
      <c r="A1267" s="19">
        <v>2266</v>
      </c>
      <c r="B1267" s="20">
        <v>27</v>
      </c>
      <c r="C1267" s="18"/>
      <c r="D1267" s="18"/>
      <c r="E1267" s="18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</row>
    <row r="1268" spans="1:19" ht="18.75" x14ac:dyDescent="0.3">
      <c r="A1268" s="19">
        <v>2267</v>
      </c>
      <c r="B1268" s="20">
        <v>72</v>
      </c>
      <c r="C1268" s="18"/>
      <c r="D1268" s="18"/>
      <c r="E1268" s="18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</row>
    <row r="1269" spans="1:19" ht="18.75" x14ac:dyDescent="0.3">
      <c r="A1269" s="19">
        <v>2268</v>
      </c>
      <c r="B1269" s="20">
        <v>3479.7</v>
      </c>
      <c r="C1269" s="18"/>
      <c r="D1269" s="18"/>
      <c r="E1269" s="18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</row>
    <row r="1270" spans="1:19" ht="18.75" x14ac:dyDescent="0.3">
      <c r="A1270" s="19">
        <v>2269</v>
      </c>
      <c r="B1270" s="20">
        <v>19.899999999999999</v>
      </c>
      <c r="C1270" s="18"/>
      <c r="D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</row>
    <row r="1271" spans="1:19" ht="18.75" x14ac:dyDescent="0.3">
      <c r="A1271" s="19">
        <v>2270</v>
      </c>
      <c r="B1271" s="20">
        <v>3479.7</v>
      </c>
      <c r="C1271" s="18"/>
      <c r="D1271" s="18"/>
      <c r="E1271" s="18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</row>
    <row r="1272" spans="1:19" ht="18.75" x14ac:dyDescent="0.3">
      <c r="A1272" s="19">
        <v>2271</v>
      </c>
      <c r="B1272" s="20">
        <v>1761.33</v>
      </c>
      <c r="C1272" s="18"/>
      <c r="D1272" s="18"/>
      <c r="E1272" s="18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</row>
    <row r="1273" spans="1:19" ht="18.75" x14ac:dyDescent="0.3">
      <c r="A1273" s="19">
        <v>2272</v>
      </c>
      <c r="B1273" s="20">
        <v>2699.55</v>
      </c>
      <c r="C1273" s="18"/>
      <c r="D1273" s="18"/>
      <c r="E1273" s="18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</row>
    <row r="1274" spans="1:19" ht="18.75" x14ac:dyDescent="0.3">
      <c r="A1274" s="19">
        <v>2273</v>
      </c>
      <c r="B1274" s="20">
        <v>122.8</v>
      </c>
      <c r="C1274" s="18"/>
      <c r="D1274" s="18"/>
      <c r="E1274" s="18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</row>
    <row r="1275" spans="1:19" ht="18.75" x14ac:dyDescent="0.3">
      <c r="A1275" s="19">
        <v>2274</v>
      </c>
      <c r="B1275" s="20">
        <v>89.2</v>
      </c>
      <c r="C1275" s="18"/>
      <c r="D1275" s="18"/>
      <c r="E1275" s="18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</row>
    <row r="1276" spans="1:19" ht="18.75" x14ac:dyDescent="0.3">
      <c r="A1276" s="19">
        <v>2275</v>
      </c>
      <c r="B1276" s="20">
        <v>874.25</v>
      </c>
      <c r="C1276" s="18"/>
      <c r="D1276" s="18"/>
      <c r="E1276" s="18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</row>
    <row r="1277" spans="1:19" ht="18.75" x14ac:dyDescent="0.3">
      <c r="A1277" s="19">
        <v>2276</v>
      </c>
      <c r="B1277" s="20">
        <v>446.72</v>
      </c>
      <c r="C1277" s="18"/>
      <c r="D1277" s="18"/>
      <c r="E1277" s="18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</row>
    <row r="1278" spans="1:19" ht="18.75" x14ac:dyDescent="0.3">
      <c r="A1278" s="19">
        <v>2277</v>
      </c>
      <c r="B1278" s="20">
        <v>122.65</v>
      </c>
      <c r="C1278" s="18"/>
      <c r="D1278" s="18"/>
      <c r="E1278" s="18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</row>
    <row r="1279" spans="1:19" ht="18.75" x14ac:dyDescent="0.3">
      <c r="A1279" s="19">
        <v>2278</v>
      </c>
      <c r="B1279" s="20">
        <v>29</v>
      </c>
      <c r="C1279" s="18"/>
      <c r="D1279" s="18"/>
      <c r="E1279" s="18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</row>
    <row r="1280" spans="1:19" ht="18.75" x14ac:dyDescent="0.3">
      <c r="A1280" s="19">
        <v>2279</v>
      </c>
      <c r="B1280" s="20">
        <v>1799.7</v>
      </c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1:19" ht="18.75" x14ac:dyDescent="0.3">
      <c r="A1281" s="19">
        <v>2280</v>
      </c>
      <c r="B1281" s="20">
        <v>3355.22</v>
      </c>
      <c r="C1281" s="18"/>
      <c r="D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1:19" ht="18.75" x14ac:dyDescent="0.3">
      <c r="A1282" s="19">
        <v>2281</v>
      </c>
      <c r="B1282" s="20">
        <v>43.5</v>
      </c>
      <c r="C1282" s="18"/>
      <c r="D1282" s="18"/>
      <c r="E1282" s="18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</row>
    <row r="1283" spans="1:19" ht="18.75" x14ac:dyDescent="0.3">
      <c r="A1283" s="19">
        <v>2282</v>
      </c>
      <c r="B1283" s="20">
        <v>1312.11</v>
      </c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</row>
    <row r="1284" spans="1:19" ht="18.75" x14ac:dyDescent="0.3">
      <c r="A1284" s="19">
        <v>2283</v>
      </c>
      <c r="B1284" s="20">
        <v>70.5</v>
      </c>
      <c r="C1284" s="18"/>
      <c r="D1284" s="18"/>
      <c r="E1284" s="18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</row>
    <row r="1285" spans="1:19" ht="18.75" x14ac:dyDescent="0.3">
      <c r="A1285" s="19">
        <v>2284</v>
      </c>
      <c r="B1285" s="20">
        <v>3179.4</v>
      </c>
      <c r="C1285" s="18"/>
      <c r="D1285" s="18"/>
      <c r="E1285" s="18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</row>
    <row r="1286" spans="1:19" ht="18.75" x14ac:dyDescent="0.3">
      <c r="A1286" s="19">
        <v>2285</v>
      </c>
      <c r="B1286" s="20">
        <v>4368.53</v>
      </c>
      <c r="C1286" s="18"/>
      <c r="D1286" s="18"/>
      <c r="E1286" s="18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</row>
    <row r="1287" spans="1:19" ht="18.75" x14ac:dyDescent="0.3">
      <c r="A1287" s="19">
        <v>2286</v>
      </c>
      <c r="B1287" s="20">
        <v>1457.61</v>
      </c>
      <c r="C1287" s="18"/>
      <c r="D1287" s="18"/>
      <c r="E1287" s="18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</row>
    <row r="1288" spans="1:19" ht="18.75" x14ac:dyDescent="0.3">
      <c r="A1288" s="19">
        <v>2287</v>
      </c>
      <c r="B1288" s="20">
        <v>612.35</v>
      </c>
      <c r="C1288" s="18"/>
      <c r="D1288" s="18"/>
      <c r="E1288" s="18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</row>
    <row r="1289" spans="1:19" ht="18.75" x14ac:dyDescent="0.3">
      <c r="A1289" s="19">
        <v>2288</v>
      </c>
      <c r="B1289" s="20">
        <v>1799.7</v>
      </c>
      <c r="C1289" s="18"/>
      <c r="D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</row>
    <row r="1290" spans="1:19" ht="18.75" x14ac:dyDescent="0.3">
      <c r="A1290" s="19">
        <v>2289</v>
      </c>
      <c r="B1290" s="20">
        <v>1799.7</v>
      </c>
      <c r="C1290" s="18"/>
      <c r="D1290" s="18"/>
      <c r="E1290" s="18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</row>
    <row r="1291" spans="1:19" ht="18.75" x14ac:dyDescent="0.3">
      <c r="A1291" s="19">
        <v>2290</v>
      </c>
      <c r="B1291" s="20">
        <v>153.63</v>
      </c>
      <c r="C1291" s="18"/>
      <c r="D1291" s="18"/>
      <c r="E1291" s="18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</row>
    <row r="1292" spans="1:19" ht="18.75" x14ac:dyDescent="0.3">
      <c r="A1292" s="19">
        <v>2291</v>
      </c>
      <c r="B1292" s="20">
        <v>1799.7</v>
      </c>
      <c r="C1292" s="18"/>
      <c r="D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</row>
    <row r="1293" spans="1:19" ht="18.75" x14ac:dyDescent="0.3">
      <c r="A1293" s="19">
        <v>2292</v>
      </c>
      <c r="B1293" s="20">
        <v>2535.79</v>
      </c>
      <c r="C1293" s="18"/>
      <c r="D1293" s="18"/>
      <c r="E1293" s="18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</row>
    <row r="1294" spans="1:19" ht="18.75" x14ac:dyDescent="0.3">
      <c r="A1294" s="19">
        <v>2293</v>
      </c>
      <c r="B1294" s="20">
        <v>46.5</v>
      </c>
      <c r="C1294" s="18"/>
      <c r="D1294" s="18"/>
      <c r="E1294" s="18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</row>
    <row r="1295" spans="1:19" ht="18.75" x14ac:dyDescent="0.3">
      <c r="A1295" s="19">
        <v>2294</v>
      </c>
      <c r="B1295" s="20">
        <v>113.9</v>
      </c>
      <c r="C1295" s="18"/>
      <c r="D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</row>
    <row r="1296" spans="1:19" ht="18.75" x14ac:dyDescent="0.3">
      <c r="A1296" s="19">
        <v>2295</v>
      </c>
      <c r="B1296" s="20">
        <v>39.15</v>
      </c>
      <c r="C1296" s="18"/>
      <c r="D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</row>
    <row r="1297" spans="1:19" ht="18.75" x14ac:dyDescent="0.3">
      <c r="A1297" s="19">
        <v>2296</v>
      </c>
      <c r="B1297" s="20">
        <v>8857.5499999999993</v>
      </c>
      <c r="C1297" s="18"/>
      <c r="D1297" s="18"/>
      <c r="E1297" s="18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</row>
    <row r="1298" spans="1:19" ht="18.75" x14ac:dyDescent="0.3">
      <c r="A1298" s="19">
        <v>2297</v>
      </c>
      <c r="B1298" s="20">
        <v>70.5</v>
      </c>
      <c r="C1298" s="18"/>
      <c r="D1298" s="18"/>
      <c r="E1298" s="18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</row>
    <row r="1299" spans="1:19" ht="18.75" x14ac:dyDescent="0.3">
      <c r="A1299" s="19">
        <v>2298</v>
      </c>
      <c r="B1299" s="20">
        <v>659.7</v>
      </c>
      <c r="C1299" s="18"/>
      <c r="D1299" s="18"/>
      <c r="E1299" s="18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</row>
    <row r="1300" spans="1:19" ht="18.75" x14ac:dyDescent="0.3">
      <c r="A1300" s="19">
        <v>2299</v>
      </c>
      <c r="B1300" s="20">
        <v>113.9</v>
      </c>
      <c r="C1300" s="18"/>
      <c r="D1300" s="18"/>
      <c r="E1300" s="18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</row>
    <row r="1301" spans="1:19" ht="18.75" x14ac:dyDescent="0.3">
      <c r="A1301" s="19">
        <v>2300</v>
      </c>
      <c r="B1301" s="20">
        <v>1784.32</v>
      </c>
      <c r="C1301" s="18"/>
      <c r="D1301" s="18"/>
      <c r="E1301" s="18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</row>
    <row r="1302" spans="1:19" ht="18.75" x14ac:dyDescent="0.3">
      <c r="A1302" s="19">
        <v>2301</v>
      </c>
      <c r="B1302" s="20">
        <v>1664.7</v>
      </c>
      <c r="C1302" s="18"/>
      <c r="D1302" s="18"/>
      <c r="E1302" s="18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</row>
    <row r="1303" spans="1:19" ht="18.75" x14ac:dyDescent="0.3">
      <c r="A1303" s="19">
        <v>2302</v>
      </c>
      <c r="B1303" s="20">
        <v>135.35</v>
      </c>
      <c r="C1303" s="18"/>
      <c r="D1303" s="18"/>
      <c r="E1303" s="18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</row>
    <row r="1304" spans="1:19" ht="18.75" x14ac:dyDescent="0.3">
      <c r="A1304" s="19">
        <v>2303</v>
      </c>
      <c r="B1304" s="20">
        <v>41.9</v>
      </c>
      <c r="C1304" s="18"/>
      <c r="D1304" s="18"/>
      <c r="E1304" s="18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</row>
    <row r="1305" spans="1:19" ht="18.75" x14ac:dyDescent="0.3">
      <c r="A1305" s="19">
        <v>2304</v>
      </c>
      <c r="B1305" s="20">
        <v>2497.0500000000002</v>
      </c>
      <c r="C1305" s="18"/>
      <c r="D1305" s="18"/>
      <c r="E1305" s="18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</row>
    <row r="1306" spans="1:19" ht="18.75" x14ac:dyDescent="0.3">
      <c r="A1306" s="19">
        <v>2305</v>
      </c>
      <c r="B1306" s="20">
        <v>2497.0500000000002</v>
      </c>
      <c r="C1306" s="18"/>
      <c r="D1306" s="18"/>
      <c r="E1306" s="18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</row>
    <row r="1307" spans="1:19" ht="18.75" x14ac:dyDescent="0.3">
      <c r="A1307" s="19">
        <v>2306</v>
      </c>
      <c r="B1307" s="20">
        <v>940.79</v>
      </c>
      <c r="C1307" s="18"/>
      <c r="D1307" s="18"/>
      <c r="E1307" s="18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</row>
    <row r="1308" spans="1:19" ht="18.75" x14ac:dyDescent="0.3">
      <c r="A1308" s="19">
        <v>2307</v>
      </c>
      <c r="B1308" s="20">
        <v>923.61</v>
      </c>
      <c r="C1308" s="18"/>
      <c r="D1308" s="18"/>
      <c r="E1308" s="18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</row>
    <row r="1309" spans="1:19" ht="18.75" x14ac:dyDescent="0.3">
      <c r="A1309" s="19">
        <v>2308</v>
      </c>
      <c r="B1309" s="20">
        <v>1664.7</v>
      </c>
      <c r="C1309" s="18"/>
      <c r="D1309" s="18"/>
      <c r="E1309" s="18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</row>
    <row r="1310" spans="1:19" ht="18.75" x14ac:dyDescent="0.3">
      <c r="A1310" s="19">
        <v>2309</v>
      </c>
      <c r="B1310" s="20">
        <v>1079.7</v>
      </c>
      <c r="C1310" s="18"/>
      <c r="D1310" s="18"/>
      <c r="E1310" s="18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</row>
    <row r="1311" spans="1:19" ht="18.75" x14ac:dyDescent="0.3">
      <c r="A1311" s="19">
        <v>2310</v>
      </c>
      <c r="B1311" s="20">
        <v>823.05</v>
      </c>
      <c r="C1311" s="18"/>
      <c r="D1311" s="18"/>
      <c r="E1311" s="18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</row>
    <row r="1312" spans="1:19" ht="18.75" x14ac:dyDescent="0.3">
      <c r="A1312" s="19">
        <v>2311</v>
      </c>
      <c r="B1312" s="20">
        <v>889.37</v>
      </c>
      <c r="C1312" s="18"/>
      <c r="D1312" s="18"/>
      <c r="E1312" s="18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</row>
    <row r="1313" spans="1:19" ht="18.75" x14ac:dyDescent="0.3">
      <c r="A1313" s="19">
        <v>2312</v>
      </c>
      <c r="B1313" s="20">
        <v>2715.05</v>
      </c>
      <c r="C1313" s="18"/>
      <c r="D1313" s="18"/>
      <c r="E1313" s="18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</row>
    <row r="1314" spans="1:19" ht="18.75" x14ac:dyDescent="0.3">
      <c r="A1314" s="19">
        <v>2313</v>
      </c>
      <c r="B1314" s="20">
        <v>821.85</v>
      </c>
      <c r="C1314" s="18"/>
      <c r="D1314" s="18"/>
      <c r="E1314" s="18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</row>
    <row r="1315" spans="1:19" ht="18.75" x14ac:dyDescent="0.3">
      <c r="A1315" s="19">
        <v>2314</v>
      </c>
      <c r="B1315" s="20">
        <v>1842.27</v>
      </c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</row>
    <row r="1316" spans="1:19" ht="18.75" x14ac:dyDescent="0.3">
      <c r="A1316" s="19">
        <v>2315</v>
      </c>
      <c r="B1316" s="20">
        <v>1739.85</v>
      </c>
      <c r="C1316" s="18"/>
      <c r="D1316" s="18"/>
      <c r="E1316" s="18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</row>
    <row r="1317" spans="1:19" ht="18.75" x14ac:dyDescent="0.3">
      <c r="A1317" s="19">
        <v>2316</v>
      </c>
      <c r="B1317" s="20">
        <v>1079.7</v>
      </c>
      <c r="C1317" s="18"/>
      <c r="D1317" s="18"/>
      <c r="E1317" s="18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</row>
    <row r="1318" spans="1:19" ht="18.75" x14ac:dyDescent="0.3">
      <c r="A1318" s="19">
        <v>2317</v>
      </c>
      <c r="B1318" s="20">
        <v>1619.55</v>
      </c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</row>
    <row r="1319" spans="1:19" ht="18.75" x14ac:dyDescent="0.3">
      <c r="A1319" s="19">
        <v>2318</v>
      </c>
      <c r="B1319" s="20">
        <v>1013.05</v>
      </c>
      <c r="C1319" s="18"/>
      <c r="D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</row>
    <row r="1320" spans="1:19" ht="18.75" x14ac:dyDescent="0.3">
      <c r="A1320" s="19">
        <v>2319</v>
      </c>
      <c r="B1320" s="20">
        <v>1619.55</v>
      </c>
      <c r="C1320" s="18"/>
      <c r="D1320" s="18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</row>
    <row r="1321" spans="1:19" ht="18.75" x14ac:dyDescent="0.3">
      <c r="A1321" s="19">
        <v>2320</v>
      </c>
      <c r="B1321" s="20">
        <v>1550.25</v>
      </c>
      <c r="C1321" s="18"/>
      <c r="D1321" s="18"/>
      <c r="E1321" s="18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</row>
    <row r="1322" spans="1:19" ht="18.75" x14ac:dyDescent="0.3">
      <c r="A1322" s="19">
        <v>2321</v>
      </c>
      <c r="B1322" s="20">
        <v>1084.48</v>
      </c>
      <c r="C1322" s="18"/>
      <c r="D1322" s="18"/>
      <c r="E1322" s="18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</row>
    <row r="1323" spans="1:19" ht="18.75" x14ac:dyDescent="0.3">
      <c r="A1323" s="19">
        <v>2322</v>
      </c>
      <c r="B1323" s="20">
        <v>1754.56</v>
      </c>
      <c r="C1323" s="18"/>
      <c r="D1323" s="18"/>
      <c r="E1323" s="18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</row>
    <row r="1324" spans="1:19" ht="18.75" x14ac:dyDescent="0.3">
      <c r="A1324" s="19">
        <v>2323</v>
      </c>
      <c r="B1324" s="20">
        <v>1028.74</v>
      </c>
      <c r="C1324" s="18"/>
      <c r="D1324" s="18"/>
      <c r="E1324" s="18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</row>
    <row r="1325" spans="1:19" ht="18.75" x14ac:dyDescent="0.3">
      <c r="A1325" s="19">
        <v>2324</v>
      </c>
      <c r="B1325" s="20">
        <v>5498.88</v>
      </c>
      <c r="C1325" s="18"/>
      <c r="D1325" s="18"/>
      <c r="E1325" s="18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</row>
    <row r="1326" spans="1:19" ht="18.75" x14ac:dyDescent="0.3">
      <c r="A1326" s="19">
        <v>2325</v>
      </c>
      <c r="B1326" s="20">
        <v>5879.7</v>
      </c>
      <c r="C1326" s="18"/>
      <c r="D1326" s="18"/>
      <c r="E1326" s="18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</row>
    <row r="1327" spans="1:19" ht="18.75" x14ac:dyDescent="0.3">
      <c r="A1327" s="19">
        <v>2326</v>
      </c>
      <c r="B1327" s="20">
        <v>3612.3</v>
      </c>
      <c r="C1327" s="18"/>
      <c r="D1327" s="18"/>
      <c r="E1327" s="18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</row>
    <row r="1328" spans="1:19" ht="18.75" x14ac:dyDescent="0.3">
      <c r="A1328" s="19">
        <v>2327</v>
      </c>
      <c r="B1328" s="20">
        <v>2294.5500000000002</v>
      </c>
      <c r="C1328" s="18"/>
      <c r="D1328" s="18"/>
      <c r="E1328" s="18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</row>
    <row r="1329" spans="1:19" ht="18.75" x14ac:dyDescent="0.3">
      <c r="A1329" s="19">
        <v>2328</v>
      </c>
      <c r="B1329" s="20">
        <v>78.5</v>
      </c>
      <c r="C1329" s="18"/>
      <c r="D1329" s="18"/>
      <c r="E1329" s="18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</row>
    <row r="1330" spans="1:19" ht="18.75" x14ac:dyDescent="0.3">
      <c r="A1330" s="19">
        <v>2329</v>
      </c>
      <c r="B1330" s="20">
        <v>2294.5500000000002</v>
      </c>
      <c r="C1330" s="18"/>
      <c r="D1330" s="18"/>
      <c r="E1330" s="18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</row>
    <row r="1331" spans="1:19" ht="18.75" x14ac:dyDescent="0.3">
      <c r="A1331" s="19">
        <v>2330</v>
      </c>
      <c r="B1331" s="20">
        <v>3055.68</v>
      </c>
      <c r="C1331" s="18"/>
      <c r="D1331" s="18"/>
      <c r="E1331" s="18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</row>
    <row r="1332" spans="1:19" ht="18.75" x14ac:dyDescent="0.3">
      <c r="A1332" s="19">
        <v>2331</v>
      </c>
      <c r="B1332" s="20">
        <v>44.66</v>
      </c>
      <c r="C1332" s="18"/>
      <c r="D1332" s="18"/>
      <c r="E1332" s="18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</row>
    <row r="1333" spans="1:19" ht="18.75" x14ac:dyDescent="0.3">
      <c r="A1333" s="19">
        <v>2332</v>
      </c>
      <c r="B1333" s="20">
        <v>2348.4499999999998</v>
      </c>
      <c r="C1333" s="18"/>
      <c r="D1333" s="18"/>
      <c r="E1333" s="18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</row>
    <row r="1334" spans="1:19" ht="18.75" x14ac:dyDescent="0.3">
      <c r="A1334" s="19">
        <v>2333</v>
      </c>
      <c r="B1334" s="20">
        <v>4073.11</v>
      </c>
      <c r="C1334" s="18"/>
      <c r="D1334" s="18"/>
      <c r="E1334" s="18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</row>
    <row r="1335" spans="1:19" ht="18.75" x14ac:dyDescent="0.3">
      <c r="A1335" s="19">
        <v>2334</v>
      </c>
      <c r="B1335" s="20">
        <v>230.1</v>
      </c>
      <c r="C1335" s="18"/>
      <c r="D1335" s="18"/>
      <c r="E1335" s="18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</row>
    <row r="1336" spans="1:19" ht="18.75" x14ac:dyDescent="0.3">
      <c r="A1336" s="19">
        <v>2335</v>
      </c>
      <c r="B1336" s="20">
        <v>115.5</v>
      </c>
      <c r="C1336" s="18"/>
      <c r="D1336" s="18"/>
      <c r="E1336" s="18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</row>
    <row r="1337" spans="1:19" ht="18.75" x14ac:dyDescent="0.3">
      <c r="A1337" s="19">
        <v>2336</v>
      </c>
      <c r="B1337" s="20">
        <v>2294.5500000000002</v>
      </c>
      <c r="C1337" s="18"/>
      <c r="D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</row>
    <row r="1338" spans="1:19" ht="18.75" x14ac:dyDescent="0.3">
      <c r="A1338" s="19">
        <v>2337</v>
      </c>
      <c r="B1338" s="20">
        <v>68</v>
      </c>
      <c r="C1338" s="18"/>
      <c r="D1338" s="18"/>
      <c r="E1338" s="18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</row>
    <row r="1339" spans="1:19" ht="18.75" x14ac:dyDescent="0.3">
      <c r="A1339" s="19">
        <v>2338</v>
      </c>
      <c r="B1339" s="20">
        <v>1043.45</v>
      </c>
      <c r="C1339" s="18"/>
      <c r="D1339" s="18"/>
      <c r="E1339" s="18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</row>
    <row r="1340" spans="1:19" ht="18.75" x14ac:dyDescent="0.3">
      <c r="A1340" s="19">
        <v>2339</v>
      </c>
      <c r="B1340" s="20">
        <v>1529.7</v>
      </c>
      <c r="C1340" s="18"/>
      <c r="D1340" s="18"/>
      <c r="E1340" s="18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</row>
    <row r="1341" spans="1:19" ht="18.75" x14ac:dyDescent="0.3">
      <c r="A1341" s="19">
        <v>2340</v>
      </c>
      <c r="B1341" s="20">
        <v>1687.35</v>
      </c>
      <c r="C1341" s="18"/>
      <c r="D1341" s="18"/>
      <c r="E1341" s="18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</row>
    <row r="1342" spans="1:19" ht="18.75" x14ac:dyDescent="0.3">
      <c r="A1342" s="19">
        <v>2341</v>
      </c>
      <c r="B1342" s="20">
        <v>4111.8599999999997</v>
      </c>
      <c r="C1342" s="18"/>
      <c r="D1342" s="18"/>
      <c r="E1342" s="18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</row>
    <row r="1343" spans="1:19" ht="18.75" x14ac:dyDescent="0.3">
      <c r="A1343" s="19">
        <v>2342</v>
      </c>
      <c r="B1343" s="20">
        <v>1529.7</v>
      </c>
      <c r="C1343" s="18"/>
      <c r="D1343" s="18"/>
      <c r="E1343" s="18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</row>
    <row r="1344" spans="1:19" ht="18.75" x14ac:dyDescent="0.3">
      <c r="A1344" s="19">
        <v>2343</v>
      </c>
      <c r="B1344" s="20">
        <v>479.85</v>
      </c>
      <c r="C1344" s="18"/>
      <c r="D1344" s="18"/>
      <c r="E1344" s="18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</row>
    <row r="1345" spans="1:19" ht="18.75" x14ac:dyDescent="0.3">
      <c r="A1345" s="19">
        <v>2344</v>
      </c>
      <c r="B1345" s="20">
        <v>468.01</v>
      </c>
      <c r="C1345" s="18"/>
      <c r="D1345" s="18"/>
      <c r="E1345" s="18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</row>
    <row r="1346" spans="1:19" ht="18.75" x14ac:dyDescent="0.3">
      <c r="A1346" s="19">
        <v>2345</v>
      </c>
      <c r="B1346" s="20">
        <v>83.8</v>
      </c>
      <c r="C1346" s="18"/>
      <c r="D1346" s="18"/>
      <c r="E1346" s="18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</row>
    <row r="1347" spans="1:19" ht="18.75" x14ac:dyDescent="0.3">
      <c r="A1347" s="19">
        <v>2346</v>
      </c>
      <c r="B1347" s="20">
        <v>2567.31</v>
      </c>
      <c r="C1347" s="18"/>
      <c r="D1347" s="18"/>
      <c r="E1347" s="18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</row>
    <row r="1348" spans="1:19" ht="18.75" x14ac:dyDescent="0.3">
      <c r="A1348" s="19">
        <v>2347</v>
      </c>
      <c r="B1348" s="20">
        <v>6419.55</v>
      </c>
      <c r="C1348" s="18"/>
      <c r="D1348" s="18"/>
      <c r="E1348" s="18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</row>
    <row r="1349" spans="1:19" ht="18.75" x14ac:dyDescent="0.3">
      <c r="A1349" s="19">
        <v>2348</v>
      </c>
      <c r="B1349" s="20">
        <v>605.54999999999995</v>
      </c>
      <c r="C1349" s="18"/>
      <c r="D1349" s="18"/>
      <c r="E1349" s="18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</row>
    <row r="1350" spans="1:19" ht="18.75" x14ac:dyDescent="0.3">
      <c r="A1350" s="19">
        <v>2349</v>
      </c>
      <c r="B1350" s="20">
        <v>468.16</v>
      </c>
      <c r="C1350" s="18"/>
      <c r="D1350" s="18"/>
      <c r="E1350" s="18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</row>
    <row r="1351" spans="1:19" ht="18.75" x14ac:dyDescent="0.3">
      <c r="A1351" s="19">
        <v>2350</v>
      </c>
      <c r="B1351" s="20">
        <v>1039.8599999999999</v>
      </c>
      <c r="C1351" s="18"/>
      <c r="D1351" s="18"/>
      <c r="E1351" s="18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</row>
    <row r="1352" spans="1:19" ht="18.75" x14ac:dyDescent="0.3">
      <c r="A1352" s="19">
        <v>2351</v>
      </c>
      <c r="B1352" s="20">
        <v>2294.5500000000002</v>
      </c>
      <c r="C1352" s="18"/>
      <c r="D1352" s="18"/>
      <c r="E1352" s="18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</row>
    <row r="1353" spans="1:19" ht="18.75" x14ac:dyDescent="0.3">
      <c r="A1353" s="19">
        <v>2352</v>
      </c>
      <c r="B1353" s="20">
        <v>989.55</v>
      </c>
      <c r="C1353" s="18"/>
      <c r="D1353" s="18"/>
      <c r="E1353" s="18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</row>
    <row r="1354" spans="1:19" ht="18.75" x14ac:dyDescent="0.3">
      <c r="A1354" s="19">
        <v>2353</v>
      </c>
      <c r="B1354" s="20">
        <v>9</v>
      </c>
      <c r="C1354" s="18"/>
      <c r="D1354" s="18"/>
      <c r="E1354" s="18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</row>
    <row r="1355" spans="1:19" ht="18.75" x14ac:dyDescent="0.3">
      <c r="A1355" s="19">
        <v>2354</v>
      </c>
      <c r="B1355" s="20">
        <v>2294.5500000000002</v>
      </c>
      <c r="C1355" s="18"/>
      <c r="D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</row>
    <row r="1356" spans="1:19" ht="18.75" x14ac:dyDescent="0.3">
      <c r="A1356" s="19">
        <v>2355</v>
      </c>
      <c r="B1356" s="20">
        <v>1439.55</v>
      </c>
      <c r="C1356" s="18"/>
      <c r="D1356" s="18"/>
      <c r="E1356" s="18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</row>
    <row r="1357" spans="1:19" ht="18.75" x14ac:dyDescent="0.3">
      <c r="A1357" s="19">
        <v>2356</v>
      </c>
      <c r="B1357" s="20">
        <v>24</v>
      </c>
      <c r="C1357" s="18"/>
      <c r="D1357" s="18"/>
      <c r="E1357" s="18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</row>
    <row r="1358" spans="1:19" ht="18.75" x14ac:dyDescent="0.3">
      <c r="A1358" s="19">
        <v>2357</v>
      </c>
      <c r="B1358" s="20">
        <v>701.54</v>
      </c>
      <c r="C1358" s="18"/>
      <c r="D1358" s="18"/>
      <c r="E1358" s="18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</row>
    <row r="1359" spans="1:19" ht="18.75" x14ac:dyDescent="0.3">
      <c r="A1359" s="19">
        <v>2358</v>
      </c>
      <c r="B1359" s="20">
        <v>10798.95</v>
      </c>
      <c r="C1359" s="18"/>
      <c r="D1359" s="18"/>
      <c r="E1359" s="18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</row>
    <row r="1360" spans="1:19" ht="18.75" x14ac:dyDescent="0.3">
      <c r="A1360" s="19">
        <v>2359</v>
      </c>
      <c r="B1360" s="20">
        <v>2979.66</v>
      </c>
      <c r="C1360" s="18"/>
      <c r="D1360" s="18"/>
      <c r="E1360" s="18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</row>
    <row r="1361" spans="1:19" ht="18.75" x14ac:dyDescent="0.3">
      <c r="A1361" s="19">
        <v>2360</v>
      </c>
      <c r="B1361" s="20">
        <v>959.7</v>
      </c>
      <c r="C1361" s="18"/>
      <c r="D1361" s="18"/>
      <c r="E1361" s="18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</row>
    <row r="1362" spans="1:19" ht="18.75" x14ac:dyDescent="0.3">
      <c r="A1362" s="19">
        <v>2361</v>
      </c>
      <c r="B1362" s="20">
        <v>389.65</v>
      </c>
      <c r="C1362" s="18"/>
      <c r="D1362" s="18"/>
      <c r="E1362" s="18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</row>
    <row r="1363" spans="1:19" ht="18.75" x14ac:dyDescent="0.3">
      <c r="A1363" s="19">
        <v>2362</v>
      </c>
      <c r="B1363" s="20">
        <v>5856.3</v>
      </c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</row>
    <row r="1364" spans="1:19" ht="18.75" x14ac:dyDescent="0.3">
      <c r="A1364" s="19">
        <v>2363</v>
      </c>
      <c r="B1364" s="20">
        <v>19.71</v>
      </c>
      <c r="C1364" s="18"/>
      <c r="D1364" s="18"/>
      <c r="E1364" s="18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</row>
    <row r="1365" spans="1:19" ht="18.75" x14ac:dyDescent="0.3">
      <c r="A1365" s="19">
        <v>2364</v>
      </c>
      <c r="B1365" s="20">
        <v>35</v>
      </c>
      <c r="C1365" s="18"/>
      <c r="D1365" s="18"/>
      <c r="E1365" s="18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</row>
    <row r="1366" spans="1:19" ht="18.75" x14ac:dyDescent="0.3">
      <c r="A1366" s="19">
        <v>2365</v>
      </c>
      <c r="B1366" s="20">
        <v>77.900000000000006</v>
      </c>
      <c r="C1366" s="18"/>
      <c r="D1366" s="18"/>
      <c r="E1366" s="18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</row>
    <row r="1367" spans="1:19" ht="18.75" x14ac:dyDescent="0.3">
      <c r="A1367" s="19">
        <v>2366</v>
      </c>
      <c r="B1367" s="20">
        <v>8819.5499999999993</v>
      </c>
      <c r="C1367" s="18"/>
      <c r="D1367" s="18"/>
      <c r="E1367" s="18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</row>
    <row r="1368" spans="1:19" ht="18.75" x14ac:dyDescent="0.3">
      <c r="A1368" s="19">
        <v>2367</v>
      </c>
      <c r="B1368" s="20">
        <v>563.70000000000005</v>
      </c>
      <c r="C1368" s="18"/>
      <c r="D1368" s="18"/>
      <c r="E1368" s="18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</row>
    <row r="1369" spans="1:19" ht="18.75" x14ac:dyDescent="0.3">
      <c r="A1369" s="19">
        <v>2368</v>
      </c>
      <c r="B1369" s="20">
        <v>29</v>
      </c>
      <c r="C1369" s="18"/>
      <c r="D1369" s="18"/>
      <c r="E1369" s="18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</row>
    <row r="1370" spans="1:19" ht="18.75" x14ac:dyDescent="0.3">
      <c r="A1370" s="19">
        <v>2369</v>
      </c>
      <c r="B1370" s="20">
        <v>959.7</v>
      </c>
      <c r="C1370" s="18"/>
      <c r="D1370" s="18"/>
      <c r="E1370" s="18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</row>
    <row r="1371" spans="1:19" ht="18.75" x14ac:dyDescent="0.3">
      <c r="A1371" s="19">
        <v>2370</v>
      </c>
      <c r="B1371" s="20">
        <v>9169.36</v>
      </c>
      <c r="C1371" s="18"/>
      <c r="D1371" s="18"/>
      <c r="E1371" s="18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</row>
    <row r="1372" spans="1:19" ht="18.75" x14ac:dyDescent="0.3">
      <c r="A1372" s="19">
        <v>2371</v>
      </c>
      <c r="B1372" s="20">
        <v>1439.55</v>
      </c>
      <c r="C1372" s="18"/>
      <c r="D1372" s="18"/>
      <c r="E1372" s="18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</row>
    <row r="1373" spans="1:19" ht="18.75" x14ac:dyDescent="0.3">
      <c r="A1373" s="19">
        <v>2372</v>
      </c>
      <c r="B1373" s="20">
        <v>12.15</v>
      </c>
      <c r="C1373" s="18"/>
      <c r="D1373" s="18"/>
      <c r="E1373" s="18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</row>
    <row r="1374" spans="1:19" ht="18.75" x14ac:dyDescent="0.3">
      <c r="A1374" s="19">
        <v>2373</v>
      </c>
      <c r="B1374" s="20">
        <v>4393.8999999999996</v>
      </c>
      <c r="C1374" s="18"/>
      <c r="D1374" s="18"/>
      <c r="E1374" s="18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</row>
    <row r="1375" spans="1:19" ht="18.75" x14ac:dyDescent="0.3">
      <c r="A1375" s="19">
        <v>2374</v>
      </c>
      <c r="B1375" s="20">
        <v>82.44</v>
      </c>
      <c r="C1375" s="18"/>
      <c r="D1375" s="18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</row>
    <row r="1376" spans="1:19" ht="18.75" x14ac:dyDescent="0.3">
      <c r="A1376" s="19">
        <v>2375</v>
      </c>
      <c r="B1376" s="20">
        <v>706.7</v>
      </c>
      <c r="C1376" s="18"/>
      <c r="D1376" s="18"/>
      <c r="E1376" s="18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</row>
    <row r="1377" spans="1:19" ht="18.75" x14ac:dyDescent="0.3">
      <c r="A1377" s="19">
        <v>2376</v>
      </c>
      <c r="B1377" s="20">
        <v>2658.34</v>
      </c>
      <c r="C1377" s="18"/>
      <c r="D1377" s="18"/>
      <c r="E1377" s="18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</row>
    <row r="1378" spans="1:19" ht="18.75" x14ac:dyDescent="0.3">
      <c r="A1378" s="19">
        <v>2377</v>
      </c>
      <c r="B1378" s="20">
        <v>113.7</v>
      </c>
      <c r="C1378" s="18"/>
      <c r="D1378" s="18"/>
      <c r="E1378" s="18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</row>
    <row r="1379" spans="1:19" ht="18.75" x14ac:dyDescent="0.3">
      <c r="A1379" s="19">
        <v>2378</v>
      </c>
      <c r="B1379" s="20">
        <v>4386.55</v>
      </c>
      <c r="C1379" s="18"/>
      <c r="D1379" s="18"/>
      <c r="E1379" s="18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</row>
    <row r="1380" spans="1:19" ht="18.75" x14ac:dyDescent="0.3">
      <c r="A1380" s="19">
        <v>2379</v>
      </c>
      <c r="B1380" s="20">
        <v>5253.45</v>
      </c>
      <c r="C1380" s="18"/>
      <c r="D1380" s="18"/>
      <c r="E1380" s="18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</row>
    <row r="1381" spans="1:19" ht="18.75" x14ac:dyDescent="0.3">
      <c r="A1381" s="19">
        <v>2380</v>
      </c>
      <c r="B1381" s="20">
        <v>1870.2</v>
      </c>
      <c r="C1381" s="18"/>
      <c r="D1381" s="18"/>
      <c r="E1381" s="18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</row>
    <row r="1382" spans="1:19" ht="18.75" x14ac:dyDescent="0.3">
      <c r="A1382" s="19">
        <v>2381</v>
      </c>
      <c r="B1382" s="20">
        <v>1439.55</v>
      </c>
      <c r="C1382" s="18"/>
      <c r="D1382" s="18"/>
      <c r="E1382" s="18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</row>
    <row r="1383" spans="1:19" ht="18.75" x14ac:dyDescent="0.3">
      <c r="A1383" s="19">
        <v>2382</v>
      </c>
      <c r="B1383" s="20">
        <v>959.7</v>
      </c>
      <c r="C1383" s="18"/>
      <c r="D1383" s="18"/>
      <c r="E1383" s="18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</row>
    <row r="1384" spans="1:19" ht="18.75" x14ac:dyDescent="0.3">
      <c r="A1384" s="19">
        <v>2383</v>
      </c>
      <c r="B1384" s="20">
        <v>3642.62</v>
      </c>
      <c r="C1384" s="18"/>
      <c r="D1384" s="18"/>
      <c r="E1384" s="18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</row>
    <row r="1385" spans="1:19" ht="18.75" x14ac:dyDescent="0.3">
      <c r="A1385" s="19">
        <v>2384</v>
      </c>
      <c r="B1385" s="20">
        <v>1065.08</v>
      </c>
      <c r="C1385" s="18"/>
      <c r="D1385" s="18"/>
      <c r="E1385" s="18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</row>
    <row r="1386" spans="1:19" ht="18.75" x14ac:dyDescent="0.3">
      <c r="A1386" s="19">
        <v>2385</v>
      </c>
      <c r="B1386" s="20">
        <v>764.85</v>
      </c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</row>
    <row r="1387" spans="1:19" ht="18.75" x14ac:dyDescent="0.3">
      <c r="A1387" s="19">
        <v>2386</v>
      </c>
      <c r="B1387" s="20">
        <v>1439.55</v>
      </c>
      <c r="C1387" s="18"/>
      <c r="D1387" s="18"/>
      <c r="E1387" s="18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</row>
    <row r="1388" spans="1:19" ht="18.75" x14ac:dyDescent="0.3">
      <c r="A1388" s="19">
        <v>2387</v>
      </c>
      <c r="B1388" s="20">
        <v>16.5</v>
      </c>
      <c r="C1388" s="18"/>
      <c r="D1388" s="18"/>
      <c r="E1388" s="18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</row>
    <row r="1389" spans="1:19" ht="18.75" x14ac:dyDescent="0.3">
      <c r="A1389" s="19">
        <v>2388</v>
      </c>
      <c r="B1389" s="20">
        <v>67.8</v>
      </c>
      <c r="C1389" s="18"/>
      <c r="D1389" s="18"/>
      <c r="E1389" s="18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</row>
    <row r="1390" spans="1:19" ht="18.75" x14ac:dyDescent="0.3">
      <c r="A1390" s="19">
        <v>2389</v>
      </c>
      <c r="B1390" s="20">
        <v>6903.82</v>
      </c>
      <c r="C1390" s="18"/>
      <c r="D1390" s="18"/>
      <c r="E1390" s="18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</row>
    <row r="1391" spans="1:19" ht="18.75" x14ac:dyDescent="0.3">
      <c r="A1391" s="19">
        <v>2390</v>
      </c>
      <c r="B1391" s="20">
        <v>756.5</v>
      </c>
      <c r="C1391" s="18"/>
      <c r="D1391" s="18"/>
      <c r="E1391" s="18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</row>
    <row r="1392" spans="1:19" ht="18.75" x14ac:dyDescent="0.3">
      <c r="A1392" s="19">
        <v>2391</v>
      </c>
      <c r="B1392" s="20">
        <v>2059.0500000000002</v>
      </c>
      <c r="C1392" s="18"/>
      <c r="D1392" s="18"/>
      <c r="E1392" s="18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</row>
    <row r="1393" spans="1:19" ht="18.75" x14ac:dyDescent="0.3">
      <c r="A1393" s="19">
        <v>2392</v>
      </c>
      <c r="B1393" s="20">
        <v>1439.55</v>
      </c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</row>
    <row r="1394" spans="1:19" ht="18.75" x14ac:dyDescent="0.3">
      <c r="A1394" s="19">
        <v>2393</v>
      </c>
      <c r="B1394" s="20">
        <v>1759.5</v>
      </c>
      <c r="C1394" s="18"/>
      <c r="D1394" s="18"/>
      <c r="E1394" s="18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</row>
    <row r="1395" spans="1:19" ht="18.75" x14ac:dyDescent="0.3">
      <c r="A1395" s="19">
        <v>2394</v>
      </c>
      <c r="B1395" s="20">
        <v>1619.55</v>
      </c>
      <c r="C1395" s="18"/>
      <c r="D1395" s="18"/>
      <c r="E1395" s="18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</row>
    <row r="1396" spans="1:19" ht="18.75" x14ac:dyDescent="0.3">
      <c r="A1396" s="19">
        <v>2395</v>
      </c>
      <c r="B1396" s="20">
        <v>1010.6</v>
      </c>
      <c r="C1396" s="18"/>
      <c r="D1396" s="18"/>
      <c r="E1396" s="18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</row>
    <row r="1397" spans="1:19" ht="18.75" x14ac:dyDescent="0.3">
      <c r="A1397" s="19">
        <v>2396</v>
      </c>
      <c r="B1397" s="20">
        <v>659.7</v>
      </c>
      <c r="C1397" s="18"/>
      <c r="D1397" s="18"/>
      <c r="E1397" s="18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</row>
    <row r="1398" spans="1:19" ht="18.75" x14ac:dyDescent="0.3">
      <c r="A1398" s="19">
        <v>2397</v>
      </c>
      <c r="B1398" s="20">
        <v>101.4</v>
      </c>
      <c r="C1398" s="18"/>
      <c r="D1398" s="18"/>
      <c r="E1398" s="18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</row>
    <row r="1399" spans="1:19" ht="18.75" x14ac:dyDescent="0.3">
      <c r="A1399" s="19">
        <v>2398</v>
      </c>
      <c r="B1399" s="20">
        <v>989.55</v>
      </c>
      <c r="C1399" s="18"/>
      <c r="D1399" s="18"/>
      <c r="E1399" s="18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</row>
    <row r="1400" spans="1:19" ht="18.75" x14ac:dyDescent="0.3">
      <c r="A1400" s="19">
        <v>2399</v>
      </c>
      <c r="B1400" s="20">
        <v>959.7</v>
      </c>
      <c r="C1400" s="18"/>
      <c r="D1400" s="18"/>
      <c r="E1400" s="18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</row>
    <row r="1401" spans="1:19" ht="18.75" x14ac:dyDescent="0.3">
      <c r="A1401" s="19">
        <v>2400</v>
      </c>
      <c r="B1401" s="20">
        <v>29</v>
      </c>
      <c r="C1401" s="18"/>
      <c r="D1401" s="18"/>
      <c r="E1401" s="18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</row>
    <row r="1402" spans="1:19" ht="18.75" x14ac:dyDescent="0.3">
      <c r="A1402" s="19">
        <v>2401</v>
      </c>
      <c r="B1402" s="20">
        <v>41.9</v>
      </c>
      <c r="C1402" s="18"/>
      <c r="D1402" s="18"/>
      <c r="E1402" s="18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</row>
    <row r="1403" spans="1:19" ht="18.75" x14ac:dyDescent="0.3">
      <c r="A1403" s="19">
        <v>2402</v>
      </c>
      <c r="B1403" s="20">
        <v>185.2</v>
      </c>
      <c r="C1403" s="18"/>
      <c r="D1403" s="18"/>
      <c r="E1403" s="18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</row>
    <row r="1404" spans="1:19" ht="18.75" x14ac:dyDescent="0.3">
      <c r="A1404" s="19">
        <v>2403</v>
      </c>
      <c r="B1404" s="20">
        <v>208.2</v>
      </c>
      <c r="C1404" s="18"/>
      <c r="D1404" s="18"/>
      <c r="E1404" s="18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</row>
    <row r="1405" spans="1:19" ht="18.75" x14ac:dyDescent="0.3">
      <c r="A1405" s="19">
        <v>2404</v>
      </c>
      <c r="B1405" s="20">
        <v>989.55</v>
      </c>
      <c r="C1405" s="18"/>
      <c r="D1405" s="18"/>
      <c r="E1405" s="18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</row>
    <row r="1406" spans="1:19" ht="18.75" x14ac:dyDescent="0.3">
      <c r="A1406" s="19">
        <v>2405</v>
      </c>
      <c r="B1406" s="20">
        <v>5879.7</v>
      </c>
      <c r="C1406" s="18"/>
      <c r="D1406" s="18"/>
      <c r="E1406" s="18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</row>
    <row r="1407" spans="1:19" ht="18.75" x14ac:dyDescent="0.3">
      <c r="A1407" s="19">
        <v>2406</v>
      </c>
      <c r="B1407" s="20">
        <v>989.55</v>
      </c>
      <c r="C1407" s="18"/>
      <c r="D1407" s="18"/>
      <c r="E1407" s="18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</row>
    <row r="1408" spans="1:19" ht="18.75" x14ac:dyDescent="0.3">
      <c r="A1408" s="19">
        <v>2407</v>
      </c>
      <c r="B1408" s="20">
        <v>5113.03</v>
      </c>
      <c r="C1408" s="18"/>
      <c r="D1408" s="18"/>
      <c r="E1408" s="18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</row>
    <row r="1409" spans="1:19" ht="18.75" x14ac:dyDescent="0.3">
      <c r="A1409" s="19">
        <v>2408</v>
      </c>
      <c r="B1409" s="20">
        <v>659.7</v>
      </c>
      <c r="C1409" s="18"/>
      <c r="D1409" s="18"/>
      <c r="E1409" s="18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</row>
    <row r="1410" spans="1:19" ht="18.75" x14ac:dyDescent="0.3">
      <c r="A1410" s="19">
        <v>2409</v>
      </c>
      <c r="B1410" s="20">
        <v>4420.8</v>
      </c>
      <c r="C1410" s="18"/>
      <c r="D1410" s="18"/>
      <c r="E1410" s="18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</row>
    <row r="1411" spans="1:19" ht="18.75" x14ac:dyDescent="0.3">
      <c r="A1411" s="19">
        <v>2410</v>
      </c>
      <c r="B1411" s="20">
        <v>5268.51</v>
      </c>
      <c r="C1411" s="18"/>
      <c r="D1411" s="18"/>
      <c r="E1411" s="18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</row>
    <row r="1412" spans="1:19" ht="18.75" x14ac:dyDescent="0.3">
      <c r="A1412" s="19">
        <v>2411</v>
      </c>
      <c r="B1412" s="20">
        <v>659.7</v>
      </c>
      <c r="C1412" s="18"/>
      <c r="D1412" s="18"/>
      <c r="E1412" s="18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</row>
    <row r="1413" spans="1:19" ht="18.75" x14ac:dyDescent="0.3">
      <c r="A1413" s="19">
        <v>2412</v>
      </c>
      <c r="B1413" s="20">
        <v>989.55</v>
      </c>
      <c r="C1413" s="18"/>
      <c r="D1413" s="18"/>
      <c r="E1413" s="18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</row>
    <row r="1414" spans="1:19" ht="18.75" x14ac:dyDescent="0.3">
      <c r="A1414" s="19">
        <v>2413</v>
      </c>
      <c r="B1414" s="20">
        <v>3505.8</v>
      </c>
      <c r="C1414" s="18"/>
      <c r="D1414" s="18"/>
      <c r="E1414" s="18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</row>
    <row r="1415" spans="1:19" ht="18.75" x14ac:dyDescent="0.3">
      <c r="A1415" s="19">
        <v>2414</v>
      </c>
      <c r="B1415" s="20">
        <v>6113.1</v>
      </c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</row>
    <row r="1416" spans="1:19" ht="18.75" x14ac:dyDescent="0.3">
      <c r="A1416" s="19">
        <v>2415</v>
      </c>
      <c r="B1416" s="20">
        <v>989.55</v>
      </c>
      <c r="C1416" s="18"/>
      <c r="D1416" s="18"/>
      <c r="E1416" s="18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</row>
    <row r="1417" spans="1:19" ht="18.75" x14ac:dyDescent="0.3">
      <c r="A1417" s="19">
        <v>2416</v>
      </c>
      <c r="B1417" s="20">
        <v>659.7</v>
      </c>
      <c r="C1417" s="18"/>
      <c r="D1417" s="18"/>
      <c r="E1417" s="18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</row>
    <row r="1418" spans="1:19" ht="18.75" x14ac:dyDescent="0.3">
      <c r="A1418" s="19">
        <v>2417</v>
      </c>
      <c r="B1418" s="20">
        <v>659.7</v>
      </c>
      <c r="C1418" s="18"/>
      <c r="D1418" s="18"/>
      <c r="E1418" s="18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</row>
    <row r="1419" spans="1:19" ht="18.75" x14ac:dyDescent="0.3">
      <c r="A1419" s="19">
        <v>2418</v>
      </c>
      <c r="B1419" s="20">
        <v>49.5</v>
      </c>
      <c r="C1419" s="18"/>
      <c r="D1419" s="18"/>
      <c r="E1419" s="18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</row>
    <row r="1420" spans="1:19" ht="18.75" x14ac:dyDescent="0.3">
      <c r="A1420" s="19">
        <v>2419</v>
      </c>
      <c r="B1420" s="20">
        <v>83.3</v>
      </c>
      <c r="C1420" s="18"/>
      <c r="D1420" s="18"/>
      <c r="E1420" s="18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</row>
    <row r="1421" spans="1:19" ht="18.75" x14ac:dyDescent="0.3">
      <c r="A1421" s="19">
        <v>2420</v>
      </c>
      <c r="B1421" s="20">
        <v>6252.6</v>
      </c>
      <c r="C1421" s="18"/>
      <c r="D1421" s="18"/>
      <c r="E1421" s="18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</row>
    <row r="1422" spans="1:19" ht="18.75" x14ac:dyDescent="0.3">
      <c r="A1422" s="19">
        <v>2421</v>
      </c>
      <c r="B1422" s="20">
        <v>563.70000000000005</v>
      </c>
      <c r="C1422" s="18"/>
      <c r="D1422" s="18"/>
      <c r="E1422" s="18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</row>
    <row r="1423" spans="1:19" ht="18.75" x14ac:dyDescent="0.3">
      <c r="A1423" s="19">
        <v>2422</v>
      </c>
      <c r="B1423" s="20">
        <v>68.7</v>
      </c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</row>
    <row r="1424" spans="1:19" ht="18.75" x14ac:dyDescent="0.3">
      <c r="A1424" s="19">
        <v>2423</v>
      </c>
      <c r="B1424" s="20">
        <v>79.62</v>
      </c>
      <c r="C1424" s="18"/>
      <c r="D1424" s="18"/>
      <c r="E1424" s="18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</row>
    <row r="1425" spans="1:19" ht="18.75" x14ac:dyDescent="0.3">
      <c r="A1425" s="19">
        <v>2424</v>
      </c>
      <c r="B1425" s="20">
        <v>367.37</v>
      </c>
      <c r="C1425" s="18"/>
      <c r="D1425" s="18"/>
      <c r="E1425" s="18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</row>
    <row r="1426" spans="1:19" ht="18.75" x14ac:dyDescent="0.3">
      <c r="A1426" s="19">
        <v>2425</v>
      </c>
      <c r="B1426" s="20">
        <v>785.4</v>
      </c>
      <c r="C1426" s="18"/>
      <c r="D1426" s="18"/>
      <c r="E1426" s="18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</row>
    <row r="1427" spans="1:19" ht="18.75" x14ac:dyDescent="0.3">
      <c r="A1427" s="19">
        <v>2426</v>
      </c>
      <c r="B1427" s="20">
        <v>6970.95</v>
      </c>
      <c r="C1427" s="18"/>
      <c r="D1427" s="18"/>
      <c r="E1427" s="18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</row>
    <row r="1428" spans="1:19" ht="18.75" x14ac:dyDescent="0.3">
      <c r="A1428" s="19">
        <v>2427</v>
      </c>
      <c r="B1428" s="20">
        <v>67.8</v>
      </c>
      <c r="C1428" s="18"/>
      <c r="D1428" s="18"/>
      <c r="E1428" s="18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</row>
    <row r="1429" spans="1:19" ht="18.75" x14ac:dyDescent="0.3">
      <c r="A1429" s="19">
        <v>2428</v>
      </c>
      <c r="B1429" s="20">
        <v>675.2</v>
      </c>
      <c r="C1429" s="18"/>
      <c r="D1429" s="18"/>
      <c r="E1429" s="18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</row>
    <row r="1430" spans="1:19" ht="18.75" x14ac:dyDescent="0.3">
      <c r="A1430" s="19">
        <v>2429</v>
      </c>
      <c r="B1430" s="20">
        <v>329.85</v>
      </c>
      <c r="C1430" s="18"/>
      <c r="D1430" s="18"/>
      <c r="E1430" s="18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</row>
    <row r="1431" spans="1:19" ht="18.75" x14ac:dyDescent="0.3">
      <c r="A1431" s="19">
        <v>2430</v>
      </c>
      <c r="B1431" s="20">
        <v>31</v>
      </c>
      <c r="C1431" s="18"/>
      <c r="D1431" s="18"/>
      <c r="E1431" s="18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</row>
    <row r="1432" spans="1:19" ht="18.75" x14ac:dyDescent="0.3">
      <c r="A1432" s="19">
        <v>2431</v>
      </c>
      <c r="B1432" s="20">
        <v>13.95</v>
      </c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</row>
    <row r="1433" spans="1:19" ht="18.75" x14ac:dyDescent="0.3">
      <c r="A1433" s="19">
        <v>2432</v>
      </c>
      <c r="B1433" s="20">
        <v>3479.7</v>
      </c>
      <c r="C1433" s="18"/>
      <c r="D1433" s="18"/>
      <c r="E1433" s="18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</row>
    <row r="1434" spans="1:19" ht="18.75" x14ac:dyDescent="0.3">
      <c r="A1434" s="19">
        <v>2433</v>
      </c>
      <c r="B1434" s="20">
        <v>700.5</v>
      </c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</row>
    <row r="1435" spans="1:19" ht="18.75" x14ac:dyDescent="0.3">
      <c r="A1435" s="19">
        <v>2434</v>
      </c>
      <c r="B1435" s="20">
        <v>1653.48</v>
      </c>
      <c r="C1435" s="18"/>
      <c r="D1435" s="18"/>
      <c r="E1435" s="18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</row>
    <row r="1436" spans="1:19" ht="18.75" x14ac:dyDescent="0.3">
      <c r="A1436" s="19">
        <v>2435</v>
      </c>
      <c r="B1436" s="20">
        <v>43.16</v>
      </c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</row>
    <row r="1437" spans="1:19" ht="18.75" x14ac:dyDescent="0.3">
      <c r="A1437" s="19">
        <v>2436</v>
      </c>
      <c r="B1437" s="20">
        <v>162</v>
      </c>
      <c r="C1437" s="18"/>
      <c r="D1437" s="18"/>
      <c r="E1437" s="18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</row>
    <row r="1438" spans="1:19" ht="18.75" x14ac:dyDescent="0.3">
      <c r="A1438" s="19">
        <v>2437</v>
      </c>
      <c r="B1438" s="20">
        <v>563.70000000000005</v>
      </c>
      <c r="C1438" s="18"/>
      <c r="D1438" s="18"/>
      <c r="E1438" s="18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</row>
    <row r="1439" spans="1:19" ht="18.75" x14ac:dyDescent="0.3">
      <c r="A1439" s="19">
        <v>2438</v>
      </c>
      <c r="B1439" s="20">
        <v>32.21</v>
      </c>
      <c r="C1439" s="18"/>
      <c r="D1439" s="18"/>
      <c r="E1439" s="18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</row>
    <row r="1440" spans="1:19" ht="18.75" x14ac:dyDescent="0.3">
      <c r="A1440" s="19">
        <v>2439</v>
      </c>
      <c r="B1440" s="20">
        <v>226.2</v>
      </c>
      <c r="C1440" s="18"/>
      <c r="D1440" s="18"/>
      <c r="E1440" s="18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</row>
    <row r="1441" spans="1:19" ht="18.75" x14ac:dyDescent="0.3">
      <c r="A1441" s="19">
        <v>2440</v>
      </c>
      <c r="B1441" s="20">
        <v>1051.6099999999999</v>
      </c>
      <c r="C1441" s="18"/>
      <c r="D1441" s="18"/>
      <c r="E1441" s="18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</row>
    <row r="1442" spans="1:19" ht="18.75" x14ac:dyDescent="0.3">
      <c r="A1442" s="19">
        <v>2441</v>
      </c>
      <c r="B1442" s="20">
        <v>161.69999999999999</v>
      </c>
      <c r="C1442" s="18"/>
      <c r="D1442" s="18"/>
      <c r="E1442" s="18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</row>
    <row r="1443" spans="1:19" ht="18.75" x14ac:dyDescent="0.3">
      <c r="A1443" s="19">
        <v>2442</v>
      </c>
      <c r="B1443" s="20">
        <v>249.5</v>
      </c>
      <c r="C1443" s="18"/>
      <c r="D1443" s="18"/>
      <c r="E1443" s="18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</row>
    <row r="1444" spans="1:19" ht="18.75" x14ac:dyDescent="0.3">
      <c r="A1444" s="19">
        <v>2443</v>
      </c>
      <c r="B1444" s="20">
        <v>84.65</v>
      </c>
      <c r="C1444" s="18"/>
      <c r="D1444" s="18"/>
      <c r="E1444" s="18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</row>
    <row r="1445" spans="1:19" ht="18.75" x14ac:dyDescent="0.3">
      <c r="A1445" s="19">
        <v>2444</v>
      </c>
      <c r="B1445" s="20">
        <v>823.05</v>
      </c>
      <c r="C1445" s="18"/>
      <c r="D1445" s="18"/>
      <c r="E1445" s="18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</row>
    <row r="1446" spans="1:19" ht="18.75" x14ac:dyDescent="0.3">
      <c r="A1446" s="19">
        <v>2445</v>
      </c>
      <c r="B1446" s="20">
        <v>764.85</v>
      </c>
      <c r="C1446" s="18"/>
      <c r="D1446" s="18"/>
      <c r="E1446" s="18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</row>
    <row r="1447" spans="1:19" ht="18.75" x14ac:dyDescent="0.3">
      <c r="A1447" s="19">
        <v>2446</v>
      </c>
      <c r="B1447" s="20">
        <v>701.2</v>
      </c>
      <c r="C1447" s="18"/>
      <c r="D1447" s="18"/>
      <c r="E1447" s="18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</row>
    <row r="1448" spans="1:19" ht="18.75" x14ac:dyDescent="0.3">
      <c r="A1448" s="19">
        <v>2447</v>
      </c>
      <c r="B1448" s="20">
        <v>161.69999999999999</v>
      </c>
      <c r="C1448" s="18"/>
      <c r="D1448" s="18"/>
      <c r="E1448" s="18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</row>
    <row r="1449" spans="1:19" ht="18.75" x14ac:dyDescent="0.3">
      <c r="A1449" s="19">
        <v>2448</v>
      </c>
      <c r="B1449" s="20">
        <v>1823.25</v>
      </c>
      <c r="C1449" s="18"/>
      <c r="D1449" s="18"/>
      <c r="E1449" s="18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</row>
    <row r="1450" spans="1:19" ht="18.75" x14ac:dyDescent="0.3">
      <c r="A1450" s="19">
        <v>2449</v>
      </c>
      <c r="B1450" s="20">
        <v>2654.25</v>
      </c>
      <c r="C1450" s="18"/>
      <c r="D1450" s="18"/>
      <c r="E1450" s="18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</row>
    <row r="1451" spans="1:19" ht="18.75" x14ac:dyDescent="0.3">
      <c r="A1451" s="19">
        <v>2450</v>
      </c>
      <c r="B1451" s="20">
        <v>548.70000000000005</v>
      </c>
      <c r="C1451" s="18"/>
      <c r="D1451" s="18"/>
      <c r="E1451" s="18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</row>
    <row r="1452" spans="1:19" ht="18.75" x14ac:dyDescent="0.3">
      <c r="A1452" s="19">
        <v>2451</v>
      </c>
      <c r="B1452" s="20">
        <v>548.70000000000005</v>
      </c>
      <c r="C1452" s="18"/>
      <c r="D1452" s="18"/>
      <c r="E1452" s="18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</row>
    <row r="1453" spans="1:19" ht="18.75" x14ac:dyDescent="0.3">
      <c r="A1453" s="19">
        <v>2452</v>
      </c>
      <c r="B1453" s="20">
        <v>2970.85</v>
      </c>
      <c r="C1453" s="18"/>
      <c r="D1453" s="18"/>
      <c r="E1453" s="18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</row>
    <row r="1454" spans="1:19" ht="18.75" x14ac:dyDescent="0.3">
      <c r="A1454" s="19">
        <v>2453</v>
      </c>
      <c r="B1454" s="20">
        <v>129.31</v>
      </c>
      <c r="C1454" s="18"/>
      <c r="D1454" s="18"/>
      <c r="E1454" s="18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</row>
    <row r="1455" spans="1:19" ht="18.75" x14ac:dyDescent="0.3">
      <c r="A1455" s="19">
        <v>2454</v>
      </c>
      <c r="B1455" s="20">
        <v>43.5</v>
      </c>
      <c r="C1455" s="18"/>
      <c r="D1455" s="18"/>
      <c r="E1455" s="18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</row>
    <row r="1456" spans="1:19" ht="18.75" x14ac:dyDescent="0.3">
      <c r="A1456" s="19">
        <v>2455</v>
      </c>
      <c r="B1456" s="20">
        <v>43.5</v>
      </c>
      <c r="C1456" s="18"/>
      <c r="D1456" s="18"/>
      <c r="E1456" s="18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</row>
    <row r="1457" spans="1:19" ht="18.75" x14ac:dyDescent="0.3">
      <c r="A1457" s="19">
        <v>2456</v>
      </c>
      <c r="B1457" s="20">
        <v>2294.5500000000002</v>
      </c>
      <c r="C1457" s="18"/>
      <c r="D1457" s="18"/>
      <c r="E1457" s="18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</row>
    <row r="1458" spans="1:19" ht="18.75" x14ac:dyDescent="0.3">
      <c r="A1458" s="19">
        <v>2457</v>
      </c>
      <c r="B1458" s="20">
        <v>84.21</v>
      </c>
      <c r="C1458" s="18"/>
      <c r="D1458" s="18"/>
      <c r="E1458" s="18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</row>
    <row r="1459" spans="1:19" ht="18.75" x14ac:dyDescent="0.3">
      <c r="A1459" s="19">
        <v>2458</v>
      </c>
      <c r="B1459" s="20">
        <v>8090.61</v>
      </c>
      <c r="C1459" s="18"/>
      <c r="D1459" s="18"/>
      <c r="E1459" s="18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</row>
    <row r="1460" spans="1:19" ht="18.75" x14ac:dyDescent="0.3">
      <c r="A1460" s="19">
        <v>2459</v>
      </c>
      <c r="B1460" s="20">
        <v>43.5</v>
      </c>
      <c r="C1460" s="18"/>
      <c r="D1460" s="18"/>
      <c r="E1460" s="18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</row>
    <row r="1461" spans="1:19" ht="18.75" x14ac:dyDescent="0.3">
      <c r="A1461" s="19">
        <v>2460</v>
      </c>
      <c r="B1461" s="20">
        <v>125.7</v>
      </c>
      <c r="C1461" s="18"/>
      <c r="D1461" s="18"/>
      <c r="E1461" s="18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</row>
    <row r="1462" spans="1:19" ht="18.75" x14ac:dyDescent="0.3">
      <c r="A1462" s="19">
        <v>2461</v>
      </c>
      <c r="B1462" s="20">
        <v>59.9</v>
      </c>
      <c r="C1462" s="18"/>
      <c r="D1462" s="18"/>
      <c r="E1462" s="18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</row>
    <row r="1463" spans="1:19" ht="18.75" x14ac:dyDescent="0.3">
      <c r="A1463" s="19">
        <v>2462</v>
      </c>
      <c r="B1463" s="20">
        <v>43.5</v>
      </c>
      <c r="C1463" s="18"/>
      <c r="D1463" s="18"/>
      <c r="E1463" s="18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</row>
    <row r="1464" spans="1:19" ht="18.75" x14ac:dyDescent="0.3">
      <c r="A1464" s="19">
        <v>2463</v>
      </c>
      <c r="B1464" s="20">
        <v>43.5</v>
      </c>
      <c r="C1464" s="18"/>
      <c r="D1464" s="18"/>
      <c r="E1464" s="18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</row>
    <row r="1465" spans="1:19" ht="18.75" x14ac:dyDescent="0.3">
      <c r="A1465" s="19">
        <v>2464</v>
      </c>
      <c r="B1465" s="20">
        <v>39.15</v>
      </c>
      <c r="C1465" s="18"/>
      <c r="D1465" s="18"/>
      <c r="E1465" s="18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</row>
    <row r="1466" spans="1:19" ht="18.75" x14ac:dyDescent="0.3">
      <c r="A1466" s="19">
        <v>2465</v>
      </c>
      <c r="B1466" s="20">
        <v>1565.25</v>
      </c>
      <c r="C1466" s="18"/>
      <c r="D1466" s="18"/>
      <c r="E1466" s="18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</row>
    <row r="1467" spans="1:19" ht="18.75" x14ac:dyDescent="0.3">
      <c r="A1467" s="19">
        <v>2466</v>
      </c>
      <c r="B1467" s="20">
        <v>33</v>
      </c>
      <c r="C1467" s="18"/>
      <c r="D1467" s="18"/>
      <c r="E1467" s="18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</row>
    <row r="1468" spans="1:19" ht="18.75" x14ac:dyDescent="0.3">
      <c r="A1468" s="19">
        <v>2467</v>
      </c>
      <c r="B1468" s="20">
        <v>46.5</v>
      </c>
      <c r="C1468" s="18"/>
      <c r="D1468" s="18"/>
      <c r="E1468" s="18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</row>
    <row r="1469" spans="1:19" ht="18.75" x14ac:dyDescent="0.3">
      <c r="A1469" s="19">
        <v>2468</v>
      </c>
      <c r="B1469" s="20">
        <v>108</v>
      </c>
      <c r="C1469" s="18"/>
      <c r="D1469" s="18"/>
      <c r="E1469" s="18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</row>
    <row r="1470" spans="1:19" ht="18.75" x14ac:dyDescent="0.3">
      <c r="A1470" s="19">
        <v>2469</v>
      </c>
      <c r="B1470" s="20">
        <v>87</v>
      </c>
      <c r="C1470" s="18"/>
      <c r="D1470" s="18"/>
      <c r="E1470" s="18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</row>
    <row r="1471" spans="1:19" ht="18.75" x14ac:dyDescent="0.3">
      <c r="A1471" s="19">
        <v>2470</v>
      </c>
      <c r="B1471" s="20">
        <v>33</v>
      </c>
      <c r="C1471" s="18"/>
      <c r="D1471" s="18"/>
      <c r="E1471" s="18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</row>
    <row r="1472" spans="1:19" ht="18.75" x14ac:dyDescent="0.3">
      <c r="A1472" s="19">
        <v>2471</v>
      </c>
      <c r="B1472" s="20">
        <v>152.69999999999999</v>
      </c>
      <c r="C1472" s="18"/>
      <c r="D1472" s="18"/>
      <c r="E1472" s="18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</row>
    <row r="1473" spans="1:19" ht="18.75" x14ac:dyDescent="0.3">
      <c r="A1473" s="19">
        <v>2472</v>
      </c>
      <c r="B1473" s="20">
        <v>5912.7</v>
      </c>
      <c r="C1473" s="18"/>
      <c r="D1473" s="18"/>
      <c r="E1473" s="18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</row>
    <row r="1474" spans="1:19" ht="18.75" x14ac:dyDescent="0.3">
      <c r="A1474" s="19">
        <v>2473</v>
      </c>
      <c r="B1474" s="20">
        <v>71.3</v>
      </c>
      <c r="C1474" s="18"/>
      <c r="D1474" s="18"/>
      <c r="E1474" s="18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</row>
    <row r="1475" spans="1:19" ht="18.75" x14ac:dyDescent="0.3">
      <c r="A1475" s="19">
        <v>2474</v>
      </c>
      <c r="B1475" s="20">
        <v>1013.55</v>
      </c>
      <c r="C1475" s="18"/>
      <c r="D1475" s="18"/>
      <c r="E1475" s="18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</row>
    <row r="1476" spans="1:19" ht="18.75" x14ac:dyDescent="0.3">
      <c r="A1476" s="19">
        <v>2475</v>
      </c>
      <c r="B1476" s="20">
        <v>48.71</v>
      </c>
      <c r="C1476" s="18"/>
      <c r="D1476" s="18"/>
      <c r="E1476" s="18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</row>
    <row r="1477" spans="1:19" ht="18.75" x14ac:dyDescent="0.3">
      <c r="A1477" s="19">
        <v>2476</v>
      </c>
      <c r="B1477" s="20">
        <v>1029.3499999999999</v>
      </c>
      <c r="C1477" s="18"/>
      <c r="D1477" s="18"/>
      <c r="E1477" s="18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</row>
    <row r="1478" spans="1:19" ht="18.75" x14ac:dyDescent="0.3">
      <c r="A1478" s="19">
        <v>2477</v>
      </c>
      <c r="B1478" s="20">
        <v>1718.6</v>
      </c>
      <c r="C1478" s="18"/>
      <c r="D1478" s="18"/>
      <c r="E1478" s="18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</row>
    <row r="1479" spans="1:19" ht="18.75" x14ac:dyDescent="0.3">
      <c r="A1479" s="19">
        <v>2478</v>
      </c>
      <c r="B1479" s="20">
        <v>49.5</v>
      </c>
      <c r="C1479" s="18"/>
      <c r="D1479" s="18"/>
      <c r="E1479" s="18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</row>
    <row r="1480" spans="1:19" ht="18.75" x14ac:dyDescent="0.3">
      <c r="A1480" s="19">
        <v>2479</v>
      </c>
      <c r="B1480" s="20">
        <v>2154.77</v>
      </c>
      <c r="C1480" s="18"/>
      <c r="D1480" s="18"/>
      <c r="E1480" s="18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</row>
    <row r="1481" spans="1:19" ht="18.75" x14ac:dyDescent="0.3">
      <c r="A1481" s="19">
        <v>2480</v>
      </c>
      <c r="B1481" s="20">
        <v>4229.3999999999996</v>
      </c>
      <c r="C1481" s="18"/>
      <c r="D1481" s="18"/>
      <c r="E1481" s="18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</row>
    <row r="1482" spans="1:19" ht="18.75" x14ac:dyDescent="0.3">
      <c r="A1482" s="19">
        <v>2481</v>
      </c>
      <c r="B1482" s="20">
        <v>289</v>
      </c>
      <c r="C1482" s="18"/>
      <c r="D1482" s="18"/>
      <c r="E1482" s="18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</row>
    <row r="1483" spans="1:19" ht="18.75" x14ac:dyDescent="0.3">
      <c r="A1483" s="19">
        <v>2482</v>
      </c>
      <c r="B1483" s="20">
        <v>33</v>
      </c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</row>
    <row r="1484" spans="1:19" ht="18.75" x14ac:dyDescent="0.3">
      <c r="A1484" s="19">
        <v>2483</v>
      </c>
      <c r="B1484" s="20">
        <v>49.5</v>
      </c>
      <c r="C1484" s="18"/>
      <c r="D1484" s="18"/>
      <c r="E1484" s="18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</row>
    <row r="1485" spans="1:19" ht="18.75" x14ac:dyDescent="0.3">
      <c r="A1485" s="19">
        <v>2484</v>
      </c>
      <c r="B1485" s="20">
        <v>2645.87</v>
      </c>
      <c r="C1485" s="18"/>
      <c r="D1485" s="18"/>
      <c r="E1485" s="18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</row>
    <row r="1486" spans="1:19" ht="18.75" x14ac:dyDescent="0.3">
      <c r="A1486" s="19">
        <v>2485</v>
      </c>
      <c r="B1486" s="20">
        <v>33</v>
      </c>
      <c r="C1486" s="18"/>
      <c r="D1486" s="18"/>
      <c r="E1486" s="18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</row>
    <row r="1487" spans="1:19" ht="18.75" x14ac:dyDescent="0.3">
      <c r="A1487" s="19">
        <v>2486</v>
      </c>
      <c r="B1487" s="20">
        <v>83.8</v>
      </c>
      <c r="C1487" s="18"/>
      <c r="D1487" s="18"/>
      <c r="E1487" s="18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</row>
    <row r="1488" spans="1:19" ht="18.75" x14ac:dyDescent="0.3">
      <c r="A1488" s="19">
        <v>2487</v>
      </c>
      <c r="B1488" s="20">
        <v>40.5</v>
      </c>
      <c r="C1488" s="18"/>
      <c r="D1488" s="18"/>
      <c r="E1488" s="18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</row>
    <row r="1489" spans="1:19" ht="18.75" x14ac:dyDescent="0.3">
      <c r="A1489" s="19">
        <v>2488</v>
      </c>
      <c r="B1489" s="20">
        <v>2555.0500000000002</v>
      </c>
      <c r="C1489" s="18"/>
      <c r="D1489" s="18"/>
      <c r="E1489" s="18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</row>
    <row r="1490" spans="1:19" ht="18.75" x14ac:dyDescent="0.3">
      <c r="A1490" s="19">
        <v>2489</v>
      </c>
      <c r="B1490" s="20">
        <v>5947.5</v>
      </c>
      <c r="C1490" s="18"/>
      <c r="D1490" s="18"/>
      <c r="E1490" s="18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</row>
    <row r="1491" spans="1:19" ht="18.75" x14ac:dyDescent="0.3">
      <c r="A1491" s="19">
        <v>2490</v>
      </c>
      <c r="B1491" s="20">
        <v>125.7</v>
      </c>
      <c r="C1491" s="18"/>
      <c r="D1491" s="18"/>
      <c r="E1491" s="18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</row>
    <row r="1492" spans="1:19" ht="18.75" x14ac:dyDescent="0.3">
      <c r="A1492" s="19">
        <v>2491</v>
      </c>
      <c r="B1492" s="20">
        <v>125.7</v>
      </c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</row>
    <row r="1493" spans="1:19" ht="18.75" x14ac:dyDescent="0.3">
      <c r="A1493" s="19">
        <v>2492</v>
      </c>
      <c r="B1493" s="20">
        <v>837.3</v>
      </c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</row>
    <row r="1494" spans="1:19" ht="18.75" x14ac:dyDescent="0.3">
      <c r="A1494" s="19">
        <v>2493</v>
      </c>
      <c r="B1494" s="20">
        <v>125.7</v>
      </c>
      <c r="C1494" s="18"/>
      <c r="D1494" s="18"/>
      <c r="E1494" s="18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</row>
    <row r="1495" spans="1:19" ht="18.75" x14ac:dyDescent="0.3">
      <c r="A1495" s="19">
        <v>2494</v>
      </c>
      <c r="B1495" s="20">
        <v>125.7</v>
      </c>
      <c r="C1495" s="18"/>
      <c r="D1495" s="18"/>
      <c r="E1495" s="18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</row>
    <row r="1496" spans="1:19" ht="18.75" x14ac:dyDescent="0.3">
      <c r="A1496" s="19">
        <v>2495</v>
      </c>
      <c r="B1496" s="20">
        <v>8159.4</v>
      </c>
      <c r="C1496" s="18"/>
      <c r="D1496" s="18"/>
      <c r="E1496" s="18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</row>
    <row r="1497" spans="1:19" ht="18.75" x14ac:dyDescent="0.3">
      <c r="A1497" s="19">
        <v>2496</v>
      </c>
      <c r="B1497" s="20">
        <v>83.8</v>
      </c>
      <c r="C1497" s="18"/>
      <c r="D1497" s="18"/>
      <c r="E1497" s="18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</row>
    <row r="1498" spans="1:19" ht="18.75" x14ac:dyDescent="0.3">
      <c r="A1498" s="19">
        <v>2497</v>
      </c>
      <c r="B1498" s="20">
        <v>4073.44</v>
      </c>
      <c r="C1498" s="18"/>
      <c r="D1498" s="18"/>
      <c r="E1498" s="18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</row>
    <row r="1499" spans="1:19" ht="18.75" x14ac:dyDescent="0.3">
      <c r="A1499" s="19">
        <v>2498</v>
      </c>
      <c r="B1499" s="20">
        <v>43.5</v>
      </c>
      <c r="C1499" s="18"/>
      <c r="D1499" s="18"/>
      <c r="E1499" s="18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</row>
    <row r="1500" spans="1:19" ht="18.75" x14ac:dyDescent="0.3">
      <c r="A1500" s="19">
        <v>2499</v>
      </c>
      <c r="B1500" s="20">
        <v>33.9</v>
      </c>
      <c r="C1500" s="18"/>
      <c r="D1500" s="18"/>
      <c r="E1500" s="18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</row>
    <row r="1501" spans="1:19" ht="18.75" x14ac:dyDescent="0.3">
      <c r="A1501" s="19">
        <v>2500</v>
      </c>
      <c r="B1501" s="20">
        <v>161.69999999999999</v>
      </c>
      <c r="C1501" s="18"/>
      <c r="D1501" s="18"/>
      <c r="E1501" s="18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</row>
    <row r="1502" spans="1:19" ht="18.75" x14ac:dyDescent="0.3">
      <c r="A1502" s="19">
        <v>2501</v>
      </c>
      <c r="B1502" s="20">
        <v>5639.4</v>
      </c>
      <c r="C1502" s="18"/>
      <c r="D1502" s="18"/>
      <c r="E1502" s="18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</row>
    <row r="1503" spans="1:19" ht="18.75" x14ac:dyDescent="0.3">
      <c r="A1503" s="19">
        <v>2502</v>
      </c>
      <c r="B1503" s="20">
        <v>29</v>
      </c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</row>
    <row r="1504" spans="1:19" ht="18.75" x14ac:dyDescent="0.3">
      <c r="A1504" s="19">
        <v>2503</v>
      </c>
      <c r="B1504" s="20">
        <v>206.5</v>
      </c>
      <c r="C1504" s="18"/>
      <c r="D1504" s="18"/>
      <c r="E1504" s="18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</row>
    <row r="1505" spans="1:19" ht="18.75" x14ac:dyDescent="0.3">
      <c r="A1505" s="19">
        <v>2504</v>
      </c>
      <c r="B1505" s="20">
        <v>107.8</v>
      </c>
      <c r="C1505" s="18"/>
      <c r="D1505" s="18"/>
      <c r="E1505" s="18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</row>
    <row r="1506" spans="1:19" ht="18.75" x14ac:dyDescent="0.3">
      <c r="A1506" s="19">
        <v>2505</v>
      </c>
      <c r="B1506" s="20">
        <v>273.95999999999998</v>
      </c>
      <c r="C1506" s="18"/>
      <c r="D1506" s="18"/>
      <c r="E1506" s="18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</row>
    <row r="1507" spans="1:19" ht="18.75" x14ac:dyDescent="0.3">
      <c r="A1507" s="19">
        <v>2506</v>
      </c>
      <c r="B1507" s="20">
        <v>539.85</v>
      </c>
      <c r="C1507" s="18"/>
      <c r="D1507" s="18"/>
      <c r="E1507" s="18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</row>
    <row r="1508" spans="1:19" ht="18.75" x14ac:dyDescent="0.3">
      <c r="A1508" s="19">
        <v>2507</v>
      </c>
      <c r="B1508" s="20">
        <v>6226.05</v>
      </c>
      <c r="C1508" s="18"/>
      <c r="D1508" s="18"/>
      <c r="E1508" s="18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</row>
    <row r="1509" spans="1:19" ht="18.75" x14ac:dyDescent="0.3">
      <c r="A1509" s="19">
        <v>2508</v>
      </c>
      <c r="B1509" s="20">
        <v>293.3</v>
      </c>
      <c r="C1509" s="18"/>
      <c r="D1509" s="18"/>
      <c r="E1509" s="18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</row>
    <row r="1510" spans="1:19" ht="18.75" x14ac:dyDescent="0.3">
      <c r="A1510" s="19">
        <v>2509</v>
      </c>
      <c r="B1510" s="20">
        <v>5395.75</v>
      </c>
      <c r="C1510" s="18"/>
      <c r="D1510" s="18"/>
      <c r="E1510" s="18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</row>
    <row r="1511" spans="1:19" ht="18.75" x14ac:dyDescent="0.3">
      <c r="A1511" s="19">
        <v>2510</v>
      </c>
      <c r="B1511" s="20">
        <v>9221.4</v>
      </c>
      <c r="C1511" s="18"/>
      <c r="D1511" s="18"/>
      <c r="E1511" s="18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</row>
    <row r="1512" spans="1:19" ht="18.75" x14ac:dyDescent="0.3">
      <c r="A1512" s="19">
        <v>2511</v>
      </c>
      <c r="B1512" s="20">
        <v>20</v>
      </c>
      <c r="C1512" s="18"/>
      <c r="D1512" s="18"/>
      <c r="E1512" s="18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</row>
    <row r="1513" spans="1:19" ht="18.75" x14ac:dyDescent="0.3">
      <c r="A1513" s="19">
        <v>2512</v>
      </c>
      <c r="B1513" s="20">
        <v>161.69999999999999</v>
      </c>
      <c r="C1513" s="18"/>
      <c r="D1513" s="18"/>
      <c r="E1513" s="18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</row>
    <row r="1514" spans="1:19" ht="18.75" x14ac:dyDescent="0.3">
      <c r="A1514" s="19">
        <v>2513</v>
      </c>
      <c r="B1514" s="20">
        <v>521.26</v>
      </c>
      <c r="C1514" s="18"/>
      <c r="D1514" s="18"/>
      <c r="E1514" s="18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</row>
    <row r="1515" spans="1:19" ht="18.75" x14ac:dyDescent="0.3">
      <c r="A1515" s="19">
        <v>2514</v>
      </c>
      <c r="B1515" s="20">
        <v>107.8</v>
      </c>
      <c r="C1515" s="18"/>
      <c r="D1515" s="18"/>
      <c r="E1515" s="18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</row>
    <row r="1516" spans="1:19" ht="18.75" x14ac:dyDescent="0.3">
      <c r="A1516" s="19">
        <v>2515</v>
      </c>
      <c r="B1516" s="20">
        <v>13.5</v>
      </c>
      <c r="C1516" s="18"/>
      <c r="D1516" s="18"/>
      <c r="E1516" s="18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</row>
    <row r="1517" spans="1:19" ht="18.75" x14ac:dyDescent="0.3">
      <c r="A1517" s="19">
        <v>2516</v>
      </c>
      <c r="B1517" s="20">
        <v>593.74</v>
      </c>
      <c r="C1517" s="18"/>
      <c r="D1517" s="18"/>
      <c r="E1517" s="18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</row>
    <row r="1518" spans="1:19" ht="18.75" x14ac:dyDescent="0.3">
      <c r="A1518" s="19">
        <v>2517</v>
      </c>
      <c r="B1518" s="20">
        <v>108</v>
      </c>
      <c r="C1518" s="18"/>
      <c r="D1518" s="18"/>
      <c r="E1518" s="18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</row>
    <row r="1519" spans="1:19" ht="18.75" x14ac:dyDescent="0.3">
      <c r="A1519" s="19">
        <v>2518</v>
      </c>
      <c r="B1519" s="20">
        <v>2825.86</v>
      </c>
      <c r="C1519" s="18"/>
      <c r="D1519" s="18"/>
      <c r="E1519" s="18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</row>
    <row r="1520" spans="1:19" ht="18.75" x14ac:dyDescent="0.3">
      <c r="A1520" s="19">
        <v>2519</v>
      </c>
      <c r="B1520" s="20">
        <v>107.8</v>
      </c>
      <c r="C1520" s="18"/>
      <c r="D1520" s="18"/>
      <c r="E1520" s="18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</row>
    <row r="1521" spans="1:19" ht="18.75" x14ac:dyDescent="0.3">
      <c r="A1521" s="19">
        <v>2520</v>
      </c>
      <c r="B1521" s="20">
        <v>143.04</v>
      </c>
      <c r="C1521" s="18"/>
      <c r="D1521" s="18"/>
      <c r="E1521" s="18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</row>
    <row r="1522" spans="1:19" ht="18.75" x14ac:dyDescent="0.3">
      <c r="A1522" s="19">
        <v>2521</v>
      </c>
      <c r="B1522" s="20">
        <v>202.5</v>
      </c>
      <c r="C1522" s="18"/>
      <c r="D1522" s="18"/>
      <c r="E1522" s="18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</row>
    <row r="1523" spans="1:19" ht="18.75" x14ac:dyDescent="0.3">
      <c r="A1523" s="19">
        <v>2522</v>
      </c>
      <c r="B1523" s="20">
        <v>15.5</v>
      </c>
      <c r="C1523" s="18"/>
      <c r="D1523" s="18"/>
      <c r="E1523" s="18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</row>
    <row r="1524" spans="1:19" ht="18.75" x14ac:dyDescent="0.3">
      <c r="A1524" s="19">
        <v>2523</v>
      </c>
      <c r="B1524" s="20">
        <v>479.85</v>
      </c>
      <c r="C1524" s="18"/>
      <c r="D1524" s="18"/>
      <c r="E1524" s="18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</row>
    <row r="1525" spans="1:19" ht="18.75" x14ac:dyDescent="0.3">
      <c r="A1525" s="19">
        <v>2524</v>
      </c>
      <c r="B1525" s="20">
        <v>14.85</v>
      </c>
      <c r="C1525" s="18"/>
      <c r="D1525" s="18"/>
      <c r="E1525" s="18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</row>
    <row r="1526" spans="1:19" ht="18.75" x14ac:dyDescent="0.3">
      <c r="A1526" s="19">
        <v>2525</v>
      </c>
      <c r="B1526" s="20">
        <v>5942.4</v>
      </c>
      <c r="C1526" s="18"/>
      <c r="D1526" s="18"/>
      <c r="E1526" s="18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</row>
    <row r="1527" spans="1:19" ht="18.75" x14ac:dyDescent="0.3">
      <c r="A1527" s="19">
        <v>2526</v>
      </c>
      <c r="B1527" s="20">
        <v>1006.05</v>
      </c>
      <c r="C1527" s="18"/>
      <c r="D1527" s="18"/>
      <c r="E1527" s="18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</row>
    <row r="1528" spans="1:19" ht="18.75" x14ac:dyDescent="0.3">
      <c r="A1528" s="19">
        <v>2527</v>
      </c>
      <c r="B1528" s="20">
        <v>67.8</v>
      </c>
      <c r="C1528" s="18"/>
      <c r="D1528" s="18"/>
      <c r="E1528" s="18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</row>
    <row r="1529" spans="1:19" ht="18.75" x14ac:dyDescent="0.3">
      <c r="A1529" s="19">
        <v>2528</v>
      </c>
      <c r="B1529" s="20">
        <v>136.47</v>
      </c>
      <c r="C1529" s="18"/>
      <c r="D1529" s="18"/>
      <c r="E1529" s="18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</row>
    <row r="1530" spans="1:19" ht="18.75" x14ac:dyDescent="0.3">
      <c r="A1530" s="19">
        <v>2529</v>
      </c>
      <c r="B1530" s="20">
        <v>74.5</v>
      </c>
      <c r="C1530" s="18"/>
      <c r="D1530" s="18"/>
      <c r="E1530" s="18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</row>
    <row r="1531" spans="1:19" ht="18.75" x14ac:dyDescent="0.3">
      <c r="A1531" s="19">
        <v>2530</v>
      </c>
      <c r="B1531" s="20">
        <v>83.3</v>
      </c>
      <c r="C1531" s="18"/>
      <c r="D1531" s="18"/>
      <c r="E1531" s="18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</row>
    <row r="1532" spans="1:19" ht="18.75" x14ac:dyDescent="0.3">
      <c r="A1532" s="19">
        <v>2531</v>
      </c>
      <c r="B1532" s="20">
        <v>161.69999999999999</v>
      </c>
      <c r="C1532" s="18"/>
      <c r="D1532" s="18"/>
      <c r="E1532" s="18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</row>
    <row r="1533" spans="1:19" ht="18.75" x14ac:dyDescent="0.3">
      <c r="A1533" s="19">
        <v>2532</v>
      </c>
      <c r="B1533" s="20">
        <v>416.75</v>
      </c>
      <c r="C1533" s="18"/>
      <c r="D1533" s="18"/>
      <c r="E1533" s="18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</row>
    <row r="1534" spans="1:19" ht="18.75" x14ac:dyDescent="0.3">
      <c r="A1534" s="19">
        <v>2533</v>
      </c>
      <c r="B1534" s="20">
        <v>253.67</v>
      </c>
      <c r="C1534" s="18"/>
      <c r="D1534" s="18"/>
      <c r="E1534" s="18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</row>
    <row r="1535" spans="1:19" ht="18.75" x14ac:dyDescent="0.3">
      <c r="A1535" s="19">
        <v>2534</v>
      </c>
      <c r="B1535" s="20">
        <v>725.4</v>
      </c>
      <c r="C1535" s="18"/>
      <c r="D1535" s="18"/>
      <c r="E1535" s="18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</row>
    <row r="1536" spans="1:19" ht="18.75" x14ac:dyDescent="0.3">
      <c r="A1536" s="19">
        <v>2535</v>
      </c>
      <c r="B1536" s="20">
        <v>107.8</v>
      </c>
      <c r="C1536" s="18"/>
      <c r="D1536" s="18"/>
      <c r="E1536" s="18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</row>
    <row r="1537" spans="1:19" ht="18.75" x14ac:dyDescent="0.3">
      <c r="A1537" s="19">
        <v>2536</v>
      </c>
      <c r="B1537" s="20">
        <v>10629.23</v>
      </c>
      <c r="C1537" s="18"/>
      <c r="D1537" s="18"/>
      <c r="E1537" s="18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</row>
    <row r="1538" spans="1:19" ht="18.75" x14ac:dyDescent="0.3">
      <c r="A1538" s="19">
        <v>2537</v>
      </c>
      <c r="B1538" s="20">
        <v>2294.5500000000002</v>
      </c>
      <c r="C1538" s="18"/>
      <c r="D1538" s="18"/>
      <c r="E1538" s="18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</row>
    <row r="1539" spans="1:19" ht="18.75" x14ac:dyDescent="0.3">
      <c r="A1539" s="19">
        <v>2538</v>
      </c>
      <c r="B1539" s="20">
        <v>2530.9499999999998</v>
      </c>
      <c r="C1539" s="18"/>
      <c r="D1539" s="18"/>
      <c r="E1539" s="18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</row>
    <row r="1540" spans="1:19" ht="18.75" x14ac:dyDescent="0.3">
      <c r="A1540" s="19">
        <v>2539</v>
      </c>
      <c r="B1540" s="20">
        <v>5935.7</v>
      </c>
      <c r="C1540" s="18"/>
      <c r="D1540" s="18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</row>
    <row r="1541" spans="1:19" ht="18.75" x14ac:dyDescent="0.3">
      <c r="A1541" s="19">
        <v>2540</v>
      </c>
      <c r="B1541" s="20">
        <v>823.05</v>
      </c>
      <c r="C1541" s="18"/>
      <c r="D1541" s="18"/>
      <c r="E1541" s="18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</row>
    <row r="1542" spans="1:19" ht="18.75" x14ac:dyDescent="0.3">
      <c r="A1542" s="19">
        <v>2541</v>
      </c>
      <c r="B1542" s="20">
        <v>1781.25</v>
      </c>
      <c r="C1542" s="18"/>
      <c r="D1542" s="18"/>
      <c r="E1542" s="18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</row>
    <row r="1543" spans="1:19" ht="18.75" x14ac:dyDescent="0.3">
      <c r="A1543" s="19">
        <v>2542</v>
      </c>
      <c r="B1543" s="20">
        <v>5219.55</v>
      </c>
      <c r="C1543" s="18"/>
      <c r="D1543" s="18"/>
      <c r="E1543" s="18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</row>
    <row r="1544" spans="1:19" ht="18.75" x14ac:dyDescent="0.3">
      <c r="A1544" s="19">
        <v>2543</v>
      </c>
      <c r="B1544" s="20">
        <v>2699.55</v>
      </c>
      <c r="C1544" s="18"/>
      <c r="D1544" s="18"/>
      <c r="E1544" s="18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</row>
    <row r="1545" spans="1:19" ht="18.75" x14ac:dyDescent="0.3">
      <c r="A1545" s="19">
        <v>2544</v>
      </c>
      <c r="B1545" s="20">
        <v>161.69999999999999</v>
      </c>
      <c r="C1545" s="18"/>
      <c r="D1545" s="18"/>
      <c r="E1545" s="18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</row>
    <row r="1546" spans="1:19" ht="18.75" x14ac:dyDescent="0.3">
      <c r="A1546" s="19">
        <v>2545</v>
      </c>
      <c r="B1546" s="20">
        <v>6005.4</v>
      </c>
      <c r="C1546" s="18"/>
      <c r="D1546" s="18"/>
      <c r="E1546" s="18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</row>
    <row r="1547" spans="1:19" ht="18.75" x14ac:dyDescent="0.3">
      <c r="A1547" s="19">
        <v>2546</v>
      </c>
      <c r="B1547" s="20">
        <v>107.8</v>
      </c>
      <c r="C1547" s="18"/>
      <c r="D1547" s="18"/>
      <c r="E1547" s="18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</row>
    <row r="1548" spans="1:19" ht="18.75" x14ac:dyDescent="0.3">
      <c r="A1548" s="19">
        <v>2547</v>
      </c>
      <c r="B1548" s="20">
        <v>139.52000000000001</v>
      </c>
      <c r="C1548" s="18"/>
      <c r="D1548" s="18"/>
      <c r="E1548" s="18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</row>
    <row r="1549" spans="1:19" ht="18.75" x14ac:dyDescent="0.3">
      <c r="A1549" s="19">
        <v>2548</v>
      </c>
      <c r="B1549" s="20">
        <v>9</v>
      </c>
      <c r="C1549" s="18"/>
      <c r="D1549" s="18"/>
      <c r="E1549" s="18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</row>
    <row r="1550" spans="1:19" ht="18.75" x14ac:dyDescent="0.3">
      <c r="A1550" s="19">
        <v>2549</v>
      </c>
      <c r="B1550" s="20">
        <v>35</v>
      </c>
      <c r="C1550" s="18"/>
      <c r="D1550" s="18"/>
      <c r="E1550" s="18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</row>
    <row r="1551" spans="1:19" ht="18.75" x14ac:dyDescent="0.3">
      <c r="A1551" s="19">
        <v>2550</v>
      </c>
      <c r="B1551" s="20">
        <v>789.15</v>
      </c>
      <c r="C1551" s="18"/>
      <c r="D1551" s="18"/>
      <c r="E1551" s="18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</row>
    <row r="1552" spans="1:19" ht="18.75" x14ac:dyDescent="0.3">
      <c r="A1552" s="19">
        <v>2551</v>
      </c>
      <c r="B1552" s="20">
        <v>5879.7</v>
      </c>
      <c r="C1552" s="18"/>
      <c r="D1552" s="18"/>
      <c r="E1552" s="18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</row>
    <row r="1553" spans="1:19" ht="18.75" x14ac:dyDescent="0.3">
      <c r="A1553" s="19">
        <v>2552</v>
      </c>
      <c r="B1553" s="20">
        <v>2644.2</v>
      </c>
      <c r="C1553" s="18"/>
      <c r="D1553" s="18"/>
      <c r="E1553" s="18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</row>
    <row r="1554" spans="1:19" ht="18.75" x14ac:dyDescent="0.3">
      <c r="A1554" s="19">
        <v>2553</v>
      </c>
      <c r="B1554" s="20">
        <v>2645.87</v>
      </c>
      <c r="C1554" s="18"/>
      <c r="D1554" s="18"/>
      <c r="E1554" s="18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</row>
    <row r="1555" spans="1:19" ht="18.75" x14ac:dyDescent="0.3">
      <c r="A1555" s="19">
        <v>2554</v>
      </c>
      <c r="B1555" s="20">
        <v>8908.0499999999993</v>
      </c>
      <c r="C1555" s="18"/>
      <c r="D1555" s="18"/>
      <c r="E1555" s="18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</row>
    <row r="1556" spans="1:19" ht="18.75" x14ac:dyDescent="0.3">
      <c r="A1556" s="19">
        <v>2555</v>
      </c>
      <c r="B1556" s="20">
        <v>39.799999999999997</v>
      </c>
      <c r="C1556" s="18"/>
      <c r="D1556" s="18"/>
      <c r="E1556" s="18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</row>
    <row r="1557" spans="1:19" ht="18.75" x14ac:dyDescent="0.3">
      <c r="A1557" s="19">
        <v>2556</v>
      </c>
      <c r="B1557" s="20">
        <v>43.8</v>
      </c>
      <c r="C1557" s="18"/>
      <c r="D1557" s="18"/>
      <c r="E1557" s="18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</row>
    <row r="1558" spans="1:19" ht="18.75" x14ac:dyDescent="0.3">
      <c r="A1558" s="19">
        <v>2557</v>
      </c>
      <c r="B1558" s="20">
        <v>65.7</v>
      </c>
      <c r="C1558" s="18"/>
      <c r="D1558" s="18"/>
      <c r="E1558" s="18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</row>
    <row r="1559" spans="1:19" ht="18.75" x14ac:dyDescent="0.3">
      <c r="A1559" s="19">
        <v>2558</v>
      </c>
      <c r="B1559" s="20">
        <v>27</v>
      </c>
      <c r="C1559" s="18"/>
      <c r="D1559" s="18"/>
      <c r="E1559" s="18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</row>
    <row r="1560" spans="1:19" ht="18.75" x14ac:dyDescent="0.3">
      <c r="A1560" s="19">
        <v>2559</v>
      </c>
      <c r="B1560" s="20">
        <v>6839.1</v>
      </c>
      <c r="C1560" s="18"/>
      <c r="D1560" s="18"/>
      <c r="E1560" s="18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</row>
    <row r="1561" spans="1:19" ht="18.75" x14ac:dyDescent="0.3">
      <c r="A1561" s="19">
        <v>2560</v>
      </c>
      <c r="B1561" s="20">
        <v>9612.4699999999993</v>
      </c>
      <c r="C1561" s="18"/>
      <c r="D1561" s="18"/>
      <c r="E1561" s="18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</row>
    <row r="1562" spans="1:19" ht="18.75" x14ac:dyDescent="0.3">
      <c r="A1562" s="19">
        <v>2561</v>
      </c>
      <c r="B1562" s="20">
        <v>40.5</v>
      </c>
      <c r="C1562" s="18"/>
      <c r="D1562" s="18"/>
      <c r="E1562" s="18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</row>
    <row r="1563" spans="1:19" ht="18.75" x14ac:dyDescent="0.3">
      <c r="A1563" s="19">
        <v>2562</v>
      </c>
      <c r="B1563" s="20">
        <v>4304.1000000000004</v>
      </c>
      <c r="C1563" s="18"/>
      <c r="D1563" s="18"/>
      <c r="E1563" s="18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</row>
    <row r="1564" spans="1:19" ht="18.75" x14ac:dyDescent="0.3">
      <c r="A1564" s="19">
        <v>2563</v>
      </c>
      <c r="B1564" s="20">
        <v>1583.15</v>
      </c>
      <c r="C1564" s="18"/>
      <c r="D1564" s="18"/>
      <c r="E1564" s="18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</row>
    <row r="1565" spans="1:19" ht="18.75" x14ac:dyDescent="0.3">
      <c r="A1565" s="19">
        <v>2564</v>
      </c>
      <c r="B1565" s="20">
        <v>701.54</v>
      </c>
      <c r="C1565" s="18"/>
      <c r="D1565" s="18"/>
      <c r="E1565" s="18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</row>
    <row r="1566" spans="1:19" ht="18.75" x14ac:dyDescent="0.3">
      <c r="A1566" s="19">
        <v>2565</v>
      </c>
      <c r="B1566" s="20">
        <v>116.21</v>
      </c>
      <c r="C1566" s="18"/>
      <c r="D1566" s="18"/>
      <c r="E1566" s="18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</row>
    <row r="1567" spans="1:19" ht="18.75" x14ac:dyDescent="0.3">
      <c r="A1567" s="19">
        <v>2566</v>
      </c>
      <c r="B1567" s="20">
        <v>40.5</v>
      </c>
      <c r="C1567" s="18"/>
      <c r="D1567" s="18"/>
      <c r="E1567" s="18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</row>
    <row r="1568" spans="1:19" ht="18.75" x14ac:dyDescent="0.3">
      <c r="A1568" s="19">
        <v>2567</v>
      </c>
      <c r="B1568" s="20">
        <v>950.97</v>
      </c>
      <c r="C1568" s="18"/>
      <c r="D1568" s="18"/>
      <c r="E1568" s="18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</row>
    <row r="1569" spans="1:19" ht="18.75" x14ac:dyDescent="0.3">
      <c r="A1569" s="19">
        <v>2568</v>
      </c>
      <c r="B1569" s="20">
        <v>959.7</v>
      </c>
      <c r="C1569" s="18"/>
      <c r="D1569" s="18"/>
      <c r="E1569" s="18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</row>
    <row r="1570" spans="1:19" ht="18.75" x14ac:dyDescent="0.3">
      <c r="A1570" s="19">
        <v>2569</v>
      </c>
      <c r="B1570" s="20">
        <v>31</v>
      </c>
      <c r="C1570" s="18"/>
      <c r="D1570" s="18"/>
      <c r="E1570" s="18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</row>
    <row r="1571" spans="1:19" ht="18.75" x14ac:dyDescent="0.3">
      <c r="A1571" s="19">
        <v>2570</v>
      </c>
      <c r="B1571" s="20">
        <v>46.5</v>
      </c>
      <c r="C1571" s="18"/>
      <c r="D1571" s="18"/>
      <c r="E1571" s="18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</row>
    <row r="1572" spans="1:19" ht="18.75" x14ac:dyDescent="0.3">
      <c r="A1572" s="19">
        <v>2571</v>
      </c>
      <c r="B1572" s="20">
        <v>296.87</v>
      </c>
      <c r="C1572" s="18"/>
      <c r="D1572" s="18"/>
      <c r="E1572" s="18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</row>
    <row r="1573" spans="1:19" ht="18.75" x14ac:dyDescent="0.3">
      <c r="A1573" s="19">
        <v>2572</v>
      </c>
      <c r="B1573" s="20">
        <v>659.7</v>
      </c>
      <c r="C1573" s="18"/>
      <c r="D1573" s="18"/>
      <c r="E1573" s="18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</row>
    <row r="1574" spans="1:19" ht="18.75" x14ac:dyDescent="0.3">
      <c r="A1574" s="19">
        <v>2573</v>
      </c>
      <c r="B1574" s="20">
        <v>6891.94</v>
      </c>
      <c r="C1574" s="18"/>
      <c r="D1574" s="18"/>
      <c r="E1574" s="18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</row>
    <row r="1575" spans="1:19" ht="18.75" x14ac:dyDescent="0.3">
      <c r="A1575" s="19">
        <v>2574</v>
      </c>
      <c r="B1575" s="20">
        <v>46.5</v>
      </c>
      <c r="C1575" s="18"/>
      <c r="D1575" s="18"/>
      <c r="E1575" s="18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</row>
    <row r="1576" spans="1:19" ht="18.75" x14ac:dyDescent="0.3">
      <c r="A1576" s="19">
        <v>2575</v>
      </c>
      <c r="B1576" s="20">
        <v>11465.42</v>
      </c>
      <c r="C1576" s="18"/>
      <c r="D1576" s="18"/>
      <c r="E1576" s="18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</row>
    <row r="1577" spans="1:19" ht="18.75" x14ac:dyDescent="0.3">
      <c r="A1577" s="19">
        <v>2576</v>
      </c>
      <c r="B1577" s="20">
        <v>101.7</v>
      </c>
      <c r="C1577" s="18"/>
      <c r="D1577" s="18"/>
      <c r="E1577" s="18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</row>
    <row r="1578" spans="1:19" ht="18.75" x14ac:dyDescent="0.3">
      <c r="A1578" s="19">
        <v>2577</v>
      </c>
      <c r="B1578" s="20">
        <v>43.8</v>
      </c>
      <c r="C1578" s="18"/>
      <c r="D1578" s="18"/>
      <c r="E1578" s="18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</row>
    <row r="1579" spans="1:19" ht="18.75" x14ac:dyDescent="0.3">
      <c r="A1579" s="19">
        <v>2578</v>
      </c>
      <c r="B1579" s="20">
        <v>9446.27</v>
      </c>
      <c r="C1579" s="18"/>
      <c r="D1579" s="18"/>
      <c r="E1579" s="18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</row>
    <row r="1580" spans="1:19" ht="18.75" x14ac:dyDescent="0.3">
      <c r="A1580" s="19">
        <v>2579</v>
      </c>
      <c r="B1580" s="20">
        <v>67.8</v>
      </c>
      <c r="C1580" s="18"/>
      <c r="D1580" s="18"/>
      <c r="E1580" s="18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</row>
    <row r="1581" spans="1:19" ht="18.75" x14ac:dyDescent="0.3">
      <c r="A1581" s="19">
        <v>2580</v>
      </c>
      <c r="B1581" s="20">
        <v>101.7</v>
      </c>
      <c r="C1581" s="18"/>
      <c r="D1581" s="18"/>
      <c r="E1581" s="18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</row>
    <row r="1582" spans="1:19" ht="18.75" x14ac:dyDescent="0.3">
      <c r="A1582" s="19">
        <v>2581</v>
      </c>
      <c r="B1582" s="20">
        <v>3086.71</v>
      </c>
      <c r="C1582" s="18"/>
      <c r="D1582" s="18"/>
      <c r="E1582" s="18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</row>
    <row r="1583" spans="1:19" ht="18.75" x14ac:dyDescent="0.3">
      <c r="A1583" s="19">
        <v>2582</v>
      </c>
      <c r="B1583" s="20">
        <v>67.8</v>
      </c>
      <c r="C1583" s="18"/>
      <c r="D1583" s="18"/>
      <c r="E1583" s="18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</row>
    <row r="1584" spans="1:19" ht="18.75" x14ac:dyDescent="0.3">
      <c r="A1584" s="19">
        <v>2583</v>
      </c>
      <c r="B1584" s="20">
        <v>57</v>
      </c>
      <c r="C1584" s="18"/>
      <c r="D1584" s="18"/>
      <c r="E1584" s="18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</row>
    <row r="1585" spans="1:19" ht="18.75" x14ac:dyDescent="0.3">
      <c r="A1585" s="19">
        <v>2584</v>
      </c>
      <c r="B1585" s="20">
        <v>101.7</v>
      </c>
      <c r="C1585" s="18"/>
      <c r="D1585" s="18"/>
      <c r="E1585" s="18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</row>
    <row r="1586" spans="1:19" ht="18.75" x14ac:dyDescent="0.3">
      <c r="A1586" s="19">
        <v>2585</v>
      </c>
      <c r="B1586" s="20">
        <v>5816.15</v>
      </c>
      <c r="C1586" s="18"/>
      <c r="D1586" s="18"/>
      <c r="E1586" s="18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</row>
    <row r="1587" spans="1:19" ht="18.75" x14ac:dyDescent="0.3">
      <c r="A1587" s="19">
        <v>2586</v>
      </c>
      <c r="B1587" s="20">
        <v>101.7</v>
      </c>
      <c r="C1587" s="18"/>
      <c r="D1587" s="18"/>
      <c r="E1587" s="18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</row>
    <row r="1588" spans="1:19" ht="18.75" x14ac:dyDescent="0.3">
      <c r="A1588" s="19">
        <v>2587</v>
      </c>
      <c r="B1588" s="20">
        <v>67.8</v>
      </c>
      <c r="C1588" s="18"/>
      <c r="D1588" s="18"/>
      <c r="E1588" s="18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</row>
    <row r="1589" spans="1:19" ht="18.75" x14ac:dyDescent="0.3">
      <c r="A1589" s="19">
        <v>2588</v>
      </c>
      <c r="B1589" s="20">
        <v>8229.76</v>
      </c>
      <c r="C1589" s="18"/>
      <c r="D1589" s="18"/>
      <c r="E1589" s="18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</row>
    <row r="1590" spans="1:19" ht="18.75" x14ac:dyDescent="0.3">
      <c r="A1590" s="19">
        <v>2589</v>
      </c>
      <c r="B1590" s="20">
        <v>891.38</v>
      </c>
      <c r="C1590" s="18"/>
      <c r="D1590" s="18"/>
      <c r="E1590" s="18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</row>
    <row r="1591" spans="1:19" ht="18.75" x14ac:dyDescent="0.3">
      <c r="A1591" s="19">
        <v>2590</v>
      </c>
      <c r="B1591" s="20">
        <v>101.7</v>
      </c>
      <c r="C1591" s="18"/>
      <c r="D1591" s="18"/>
      <c r="E1591" s="18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</row>
    <row r="1592" spans="1:19" ht="18.75" x14ac:dyDescent="0.3">
      <c r="A1592" s="19">
        <v>2591</v>
      </c>
      <c r="B1592" s="20">
        <v>1079.7</v>
      </c>
      <c r="C1592" s="18"/>
      <c r="D1592" s="18"/>
      <c r="E1592" s="18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</row>
    <row r="1593" spans="1:19" ht="18.75" x14ac:dyDescent="0.3">
      <c r="A1593" s="19">
        <v>2592</v>
      </c>
      <c r="B1593" s="20">
        <v>844.9</v>
      </c>
      <c r="C1593" s="18"/>
      <c r="D1593" s="18"/>
      <c r="E1593" s="18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</row>
    <row r="1594" spans="1:19" ht="18.75" x14ac:dyDescent="0.3">
      <c r="A1594" s="19">
        <v>2593</v>
      </c>
      <c r="B1594" s="20">
        <v>3977.26</v>
      </c>
      <c r="C1594" s="18"/>
      <c r="D1594" s="18"/>
      <c r="E1594" s="18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</row>
    <row r="1595" spans="1:19" ht="18.75" x14ac:dyDescent="0.3">
      <c r="A1595" s="19">
        <v>2594</v>
      </c>
      <c r="B1595" s="20">
        <v>23.8</v>
      </c>
      <c r="C1595" s="18"/>
      <c r="D1595" s="18"/>
      <c r="E1595" s="18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</row>
    <row r="1596" spans="1:19" ht="18.75" x14ac:dyDescent="0.3">
      <c r="A1596" s="19">
        <v>2595</v>
      </c>
      <c r="B1596" s="20">
        <v>727.5</v>
      </c>
      <c r="C1596" s="18"/>
      <c r="D1596" s="18"/>
      <c r="E1596" s="18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</row>
    <row r="1597" spans="1:19" ht="18.75" x14ac:dyDescent="0.3">
      <c r="A1597" s="19">
        <v>2596</v>
      </c>
      <c r="B1597" s="20">
        <v>72.3</v>
      </c>
      <c r="C1597" s="18"/>
      <c r="D1597" s="18"/>
      <c r="E1597" s="18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</row>
    <row r="1598" spans="1:19" ht="18.75" x14ac:dyDescent="0.3">
      <c r="A1598" s="19">
        <v>2597</v>
      </c>
      <c r="B1598" s="20">
        <v>1727.57</v>
      </c>
      <c r="C1598" s="18"/>
      <c r="D1598" s="18"/>
      <c r="E1598" s="18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</row>
    <row r="1599" spans="1:19" ht="18.75" x14ac:dyDescent="0.3">
      <c r="A1599" s="19">
        <v>2598</v>
      </c>
      <c r="B1599" s="20">
        <v>2939.85</v>
      </c>
      <c r="C1599" s="18"/>
      <c r="D1599" s="18"/>
      <c r="E1599" s="18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</row>
    <row r="1600" spans="1:19" ht="18.75" x14ac:dyDescent="0.3">
      <c r="A1600" s="19">
        <v>2599</v>
      </c>
      <c r="B1600" s="20">
        <v>19.96</v>
      </c>
      <c r="C1600" s="18"/>
      <c r="D1600" s="18"/>
      <c r="E1600" s="18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</row>
    <row r="1601" spans="1:19" ht="18.75" x14ac:dyDescent="0.3">
      <c r="A1601" s="19">
        <v>2600</v>
      </c>
      <c r="B1601" s="20">
        <v>2996.65</v>
      </c>
      <c r="C1601" s="18"/>
      <c r="D1601" s="18"/>
      <c r="E1601" s="18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</row>
    <row r="1602" spans="1:19" ht="18.75" x14ac:dyDescent="0.3">
      <c r="A1602" s="19">
        <v>2601</v>
      </c>
      <c r="B1602" s="20">
        <v>7445.57</v>
      </c>
      <c r="C1602" s="18"/>
      <c r="D1602" s="18"/>
      <c r="E1602" s="18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</row>
    <row r="1603" spans="1:19" ht="18.75" x14ac:dyDescent="0.3">
      <c r="A1603" s="19">
        <v>2602</v>
      </c>
      <c r="B1603" s="20">
        <v>1911.22</v>
      </c>
      <c r="C1603" s="18"/>
      <c r="D1603" s="18"/>
      <c r="E1603" s="18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</row>
    <row r="1604" spans="1:19" ht="18.75" x14ac:dyDescent="0.3">
      <c r="A1604" s="19">
        <v>2603</v>
      </c>
      <c r="B1604" s="20">
        <v>4589.1000000000004</v>
      </c>
      <c r="C1604" s="18"/>
      <c r="D1604" s="18"/>
      <c r="E1604" s="18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</row>
    <row r="1605" spans="1:19" ht="18.75" x14ac:dyDescent="0.3">
      <c r="A1605" s="19">
        <v>2604</v>
      </c>
      <c r="B1605" s="20">
        <v>1758.79</v>
      </c>
      <c r="C1605" s="18"/>
      <c r="D1605" s="18"/>
      <c r="E1605" s="18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</row>
    <row r="1606" spans="1:19" ht="18.75" x14ac:dyDescent="0.3">
      <c r="A1606" s="19">
        <v>2605</v>
      </c>
      <c r="B1606" s="20">
        <v>83.4</v>
      </c>
      <c r="C1606" s="18"/>
      <c r="D1606" s="18"/>
      <c r="E1606" s="18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</row>
    <row r="1607" spans="1:19" ht="18.75" x14ac:dyDescent="0.3">
      <c r="A1607" s="19">
        <v>2606</v>
      </c>
      <c r="B1607" s="20">
        <v>1083.04</v>
      </c>
      <c r="C1607" s="18"/>
      <c r="D1607" s="18"/>
      <c r="E1607" s="18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</row>
    <row r="1608" spans="1:19" ht="18.75" x14ac:dyDescent="0.3">
      <c r="A1608" s="19">
        <v>2607</v>
      </c>
      <c r="B1608" s="20">
        <v>5321.25</v>
      </c>
      <c r="C1608" s="18"/>
      <c r="D1608" s="18"/>
      <c r="E1608" s="18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</row>
    <row r="1609" spans="1:19" ht="18.75" x14ac:dyDescent="0.3">
      <c r="A1609" s="19">
        <v>2608</v>
      </c>
      <c r="B1609" s="20">
        <v>113.7</v>
      </c>
      <c r="C1609" s="18"/>
      <c r="D1609" s="18"/>
      <c r="E1609" s="18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</row>
    <row r="1610" spans="1:19" ht="18.75" x14ac:dyDescent="0.3">
      <c r="A1610" s="19">
        <v>2609</v>
      </c>
      <c r="B1610" s="20">
        <v>125.7</v>
      </c>
      <c r="C1610" s="18"/>
      <c r="D1610" s="18"/>
      <c r="E1610" s="18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</row>
    <row r="1611" spans="1:19" ht="18.75" x14ac:dyDescent="0.3">
      <c r="A1611" s="19">
        <v>2610</v>
      </c>
      <c r="B1611" s="20">
        <v>5219.55</v>
      </c>
      <c r="C1611" s="18"/>
      <c r="D1611" s="18"/>
      <c r="E1611" s="18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</row>
    <row r="1612" spans="1:19" ht="18.75" x14ac:dyDescent="0.3">
      <c r="A1612" s="19">
        <v>2611</v>
      </c>
      <c r="B1612" s="20">
        <v>357.91</v>
      </c>
      <c r="C1612" s="18"/>
      <c r="D1612" s="18"/>
      <c r="E1612" s="18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</row>
    <row r="1613" spans="1:19" ht="18.75" x14ac:dyDescent="0.3">
      <c r="A1613" s="19">
        <v>2612</v>
      </c>
      <c r="B1613" s="20">
        <v>814.35</v>
      </c>
      <c r="C1613" s="18"/>
      <c r="D1613" s="18"/>
      <c r="E1613" s="18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</row>
    <row r="1614" spans="1:19" ht="18.75" x14ac:dyDescent="0.3">
      <c r="A1614" s="19">
        <v>2613</v>
      </c>
      <c r="B1614" s="20">
        <v>53.9</v>
      </c>
      <c r="C1614" s="18"/>
      <c r="D1614" s="18"/>
      <c r="E1614" s="18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</row>
    <row r="1615" spans="1:19" ht="18.75" x14ac:dyDescent="0.3">
      <c r="A1615" s="19">
        <v>2614</v>
      </c>
      <c r="B1615" s="20">
        <v>8996.75</v>
      </c>
      <c r="C1615" s="18"/>
      <c r="D1615" s="18"/>
      <c r="E1615" s="18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</row>
    <row r="1616" spans="1:19" ht="18.75" x14ac:dyDescent="0.3">
      <c r="A1616" s="19">
        <v>2615</v>
      </c>
      <c r="B1616" s="20">
        <v>5585.72</v>
      </c>
      <c r="C1616" s="18"/>
      <c r="D1616" s="18"/>
      <c r="E1616" s="18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</row>
    <row r="1617" spans="1:19" ht="18.75" x14ac:dyDescent="0.3">
      <c r="A1617" s="19">
        <v>2616</v>
      </c>
      <c r="B1617" s="20">
        <v>29</v>
      </c>
      <c r="C1617" s="18"/>
      <c r="D1617" s="18"/>
      <c r="E1617" s="18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</row>
    <row r="1618" spans="1:19" ht="18.75" x14ac:dyDescent="0.3">
      <c r="A1618" s="19">
        <v>2617</v>
      </c>
      <c r="B1618" s="20">
        <v>65.7</v>
      </c>
      <c r="C1618" s="18"/>
      <c r="D1618" s="18"/>
      <c r="E1618" s="18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</row>
    <row r="1619" spans="1:19" ht="18.75" x14ac:dyDescent="0.3">
      <c r="A1619" s="19">
        <v>2618</v>
      </c>
      <c r="B1619" s="20">
        <v>16.5</v>
      </c>
      <c r="C1619" s="18"/>
      <c r="D1619" s="18"/>
      <c r="E1619" s="18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</row>
    <row r="1620" spans="1:19" ht="18.75" x14ac:dyDescent="0.3">
      <c r="A1620" s="19">
        <v>2619</v>
      </c>
      <c r="B1620" s="20">
        <v>83.3</v>
      </c>
      <c r="C1620" s="18"/>
      <c r="D1620" s="18"/>
      <c r="E1620" s="18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</row>
    <row r="1621" spans="1:19" ht="18.75" x14ac:dyDescent="0.3">
      <c r="A1621" s="19">
        <v>2620</v>
      </c>
      <c r="B1621" s="20">
        <v>469.95</v>
      </c>
      <c r="C1621" s="18"/>
      <c r="D1621" s="18"/>
      <c r="E1621" s="18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</row>
    <row r="1622" spans="1:19" ht="18.75" x14ac:dyDescent="0.3">
      <c r="A1622" s="19">
        <v>2621</v>
      </c>
      <c r="B1622" s="20">
        <v>29</v>
      </c>
      <c r="C1622" s="18"/>
      <c r="D1622" s="18"/>
      <c r="E1622" s="18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</row>
    <row r="1623" spans="1:19" ht="18.75" x14ac:dyDescent="0.3">
      <c r="A1623" s="19">
        <v>2622</v>
      </c>
      <c r="B1623" s="20">
        <v>2091.21</v>
      </c>
      <c r="C1623" s="18"/>
      <c r="D1623" s="18"/>
      <c r="E1623" s="18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</row>
    <row r="1624" spans="1:19" ht="18.75" x14ac:dyDescent="0.3">
      <c r="A1624" s="19">
        <v>2623</v>
      </c>
      <c r="B1624" s="20">
        <v>3316.2</v>
      </c>
      <c r="C1624" s="18"/>
      <c r="D1624" s="18"/>
      <c r="E1624" s="18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</row>
    <row r="1625" spans="1:19" ht="18.75" x14ac:dyDescent="0.3">
      <c r="A1625" s="19">
        <v>2624</v>
      </c>
      <c r="B1625" s="20">
        <v>27.56</v>
      </c>
      <c r="C1625" s="18"/>
      <c r="D1625" s="18"/>
      <c r="E1625" s="18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</row>
    <row r="1626" spans="1:19" ht="18.75" x14ac:dyDescent="0.3">
      <c r="A1626" s="19">
        <v>2625</v>
      </c>
      <c r="B1626" s="20">
        <v>75.8</v>
      </c>
      <c r="C1626" s="18"/>
      <c r="D1626" s="18"/>
      <c r="E1626" s="18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</row>
    <row r="1627" spans="1:19" ht="18.75" x14ac:dyDescent="0.3">
      <c r="A1627" s="19">
        <v>2626</v>
      </c>
      <c r="B1627" s="20">
        <v>43.5</v>
      </c>
      <c r="C1627" s="18"/>
      <c r="D1627" s="18"/>
      <c r="E1627" s="18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</row>
    <row r="1628" spans="1:19" ht="18.75" x14ac:dyDescent="0.3">
      <c r="A1628" s="19">
        <v>2627</v>
      </c>
      <c r="B1628" s="20">
        <v>10384.959999999999</v>
      </c>
      <c r="C1628" s="18"/>
      <c r="D1628" s="18"/>
      <c r="E1628" s="18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</row>
    <row r="1629" spans="1:19" ht="18.75" x14ac:dyDescent="0.3">
      <c r="A1629" s="19">
        <v>2628</v>
      </c>
      <c r="B1629" s="20">
        <v>584.85</v>
      </c>
      <c r="C1629" s="18"/>
      <c r="D1629" s="18"/>
      <c r="E1629" s="18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</row>
    <row r="1630" spans="1:19" ht="18.75" x14ac:dyDescent="0.3">
      <c r="A1630" s="19">
        <v>2629</v>
      </c>
      <c r="B1630" s="20">
        <v>27</v>
      </c>
      <c r="C1630" s="18"/>
      <c r="D1630" s="18"/>
      <c r="E1630" s="18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</row>
    <row r="1631" spans="1:19" ht="18.75" x14ac:dyDescent="0.3">
      <c r="A1631" s="19">
        <v>2630</v>
      </c>
      <c r="B1631" s="20">
        <v>5913.6</v>
      </c>
      <c r="C1631" s="18"/>
      <c r="D1631" s="18"/>
      <c r="E1631" s="18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</row>
    <row r="1632" spans="1:19" ht="18.75" x14ac:dyDescent="0.3">
      <c r="A1632" s="19">
        <v>2631</v>
      </c>
      <c r="B1632" s="20">
        <v>70.5</v>
      </c>
      <c r="C1632" s="18"/>
      <c r="D1632" s="18"/>
      <c r="E1632" s="18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</row>
    <row r="1633" spans="1:19" ht="18.75" x14ac:dyDescent="0.3">
      <c r="A1633" s="19">
        <v>2632</v>
      </c>
      <c r="B1633" s="20">
        <v>47</v>
      </c>
      <c r="C1633" s="18"/>
      <c r="D1633" s="18"/>
      <c r="E1633" s="18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</row>
    <row r="1634" spans="1:19" ht="18.75" x14ac:dyDescent="0.3">
      <c r="A1634" s="19">
        <v>2633</v>
      </c>
      <c r="B1634" s="20">
        <v>4453.95</v>
      </c>
      <c r="C1634" s="18"/>
      <c r="D1634" s="18"/>
      <c r="E1634" s="18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</row>
    <row r="1635" spans="1:19" ht="18.75" x14ac:dyDescent="0.3">
      <c r="A1635" s="19">
        <v>2634</v>
      </c>
      <c r="B1635" s="20">
        <v>5585.72</v>
      </c>
      <c r="C1635" s="18"/>
      <c r="D1635" s="18"/>
      <c r="E1635" s="18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</row>
    <row r="1636" spans="1:19" ht="18.75" x14ac:dyDescent="0.3">
      <c r="A1636" s="19">
        <v>2635</v>
      </c>
      <c r="B1636" s="20">
        <v>1312.11</v>
      </c>
      <c r="C1636" s="18"/>
      <c r="D1636" s="18"/>
      <c r="E1636" s="18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</row>
    <row r="1637" spans="1:19" ht="18.75" x14ac:dyDescent="0.3">
      <c r="A1637" s="19">
        <v>2636</v>
      </c>
      <c r="B1637" s="20">
        <v>1495.95</v>
      </c>
      <c r="C1637" s="18"/>
      <c r="D1637" s="18"/>
      <c r="E1637" s="18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</row>
    <row r="1638" spans="1:19" ht="18.75" x14ac:dyDescent="0.3">
      <c r="A1638" s="19">
        <v>2637</v>
      </c>
      <c r="B1638" s="20">
        <v>47.91</v>
      </c>
      <c r="C1638" s="18"/>
      <c r="D1638" s="18"/>
      <c r="E1638" s="18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</row>
    <row r="1639" spans="1:19" ht="18.75" x14ac:dyDescent="0.3">
      <c r="A1639" s="19">
        <v>2638</v>
      </c>
      <c r="B1639" s="20">
        <v>12913.8</v>
      </c>
      <c r="C1639" s="18"/>
      <c r="D1639" s="18"/>
      <c r="E1639" s="18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</row>
    <row r="1640" spans="1:19" ht="18.75" x14ac:dyDescent="0.3">
      <c r="A1640" s="19">
        <v>2639</v>
      </c>
      <c r="B1640" s="20">
        <v>24</v>
      </c>
      <c r="C1640" s="18"/>
      <c r="D1640" s="18"/>
      <c r="E1640" s="18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</row>
    <row r="1641" spans="1:19" ht="18.75" x14ac:dyDescent="0.3">
      <c r="A1641" s="19">
        <v>2640</v>
      </c>
      <c r="B1641" s="20">
        <v>2939.85</v>
      </c>
      <c r="C1641" s="18"/>
      <c r="D1641" s="18"/>
      <c r="E1641" s="18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</row>
    <row r="1642" spans="1:19" ht="18.75" x14ac:dyDescent="0.3">
      <c r="A1642" s="19">
        <v>2641</v>
      </c>
      <c r="B1642" s="20">
        <v>27</v>
      </c>
      <c r="C1642" s="18"/>
      <c r="D1642" s="18"/>
      <c r="E1642" s="18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</row>
    <row r="1643" spans="1:19" ht="18.75" x14ac:dyDescent="0.3">
      <c r="A1643" s="19">
        <v>2642</v>
      </c>
      <c r="B1643" s="20">
        <v>1703.35</v>
      </c>
      <c r="C1643" s="18"/>
      <c r="D1643" s="18"/>
      <c r="E1643" s="18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</row>
    <row r="1644" spans="1:19" ht="18.75" x14ac:dyDescent="0.3">
      <c r="A1644" s="19">
        <v>2643</v>
      </c>
      <c r="B1644" s="20">
        <v>7440.72</v>
      </c>
      <c r="C1644" s="18"/>
      <c r="D1644" s="18"/>
      <c r="E1644" s="18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</row>
    <row r="1645" spans="1:19" ht="18.75" x14ac:dyDescent="0.3">
      <c r="A1645" s="19">
        <v>2644</v>
      </c>
      <c r="B1645" s="20">
        <v>45</v>
      </c>
      <c r="C1645" s="18"/>
      <c r="D1645" s="18"/>
      <c r="E1645" s="18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</row>
    <row r="1646" spans="1:19" ht="18.75" x14ac:dyDescent="0.3">
      <c r="A1646" s="19">
        <v>2645</v>
      </c>
      <c r="B1646" s="20">
        <v>83.8</v>
      </c>
      <c r="C1646" s="18"/>
      <c r="D1646" s="18"/>
      <c r="E1646" s="18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</row>
    <row r="1647" spans="1:19" ht="18.75" x14ac:dyDescent="0.3">
      <c r="A1647" s="19">
        <v>2646</v>
      </c>
      <c r="B1647" s="20">
        <v>1121.4000000000001</v>
      </c>
      <c r="C1647" s="18"/>
      <c r="D1647" s="18"/>
      <c r="E1647" s="18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</row>
    <row r="1648" spans="1:19" ht="18.75" x14ac:dyDescent="0.3">
      <c r="A1648" s="19">
        <v>2647</v>
      </c>
      <c r="B1648" s="20">
        <v>107.8</v>
      </c>
      <c r="C1648" s="18"/>
      <c r="D1648" s="18"/>
      <c r="E1648" s="18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</row>
    <row r="1649" spans="1:19" ht="18.75" x14ac:dyDescent="0.3">
      <c r="A1649" s="19">
        <v>2648</v>
      </c>
      <c r="B1649" s="20">
        <v>117.3</v>
      </c>
      <c r="C1649" s="18"/>
      <c r="D1649" s="18"/>
      <c r="E1649" s="18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</row>
    <row r="1650" spans="1:19" ht="18.75" x14ac:dyDescent="0.3">
      <c r="A1650" s="19">
        <v>2649</v>
      </c>
      <c r="B1650" s="20">
        <v>70.5</v>
      </c>
      <c r="C1650" s="18"/>
      <c r="D1650" s="18"/>
      <c r="E1650" s="18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</row>
    <row r="1651" spans="1:19" ht="18.75" x14ac:dyDescent="0.3">
      <c r="A1651" s="19">
        <v>2650</v>
      </c>
      <c r="B1651" s="20">
        <v>6729.55</v>
      </c>
      <c r="C1651" s="18"/>
      <c r="D1651" s="18"/>
      <c r="E1651" s="18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</row>
    <row r="1652" spans="1:19" ht="18.75" x14ac:dyDescent="0.3">
      <c r="A1652" s="19">
        <v>2651</v>
      </c>
      <c r="B1652" s="20">
        <v>70.5</v>
      </c>
      <c r="C1652" s="18"/>
      <c r="D1652" s="18"/>
      <c r="E1652" s="18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</row>
    <row r="1653" spans="1:19" ht="18.75" x14ac:dyDescent="0.3">
      <c r="A1653" s="19">
        <v>2652</v>
      </c>
      <c r="B1653" s="20">
        <v>2429.1</v>
      </c>
      <c r="C1653" s="18"/>
      <c r="D1653" s="18"/>
      <c r="E1653" s="18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</row>
    <row r="1654" spans="1:19" ht="18.75" x14ac:dyDescent="0.3">
      <c r="A1654" s="19">
        <v>2653</v>
      </c>
      <c r="B1654" s="20">
        <v>2451.85</v>
      </c>
      <c r="C1654" s="18"/>
      <c r="D1654" s="18"/>
      <c r="E1654" s="18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</row>
    <row r="1655" spans="1:19" ht="18.75" x14ac:dyDescent="0.3">
      <c r="A1655" s="19">
        <v>2654</v>
      </c>
      <c r="B1655" s="20">
        <v>108</v>
      </c>
      <c r="C1655" s="18"/>
      <c r="D1655" s="18"/>
      <c r="E1655" s="18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</row>
    <row r="1656" spans="1:19" ht="18.75" x14ac:dyDescent="0.3">
      <c r="A1656" s="19">
        <v>2655</v>
      </c>
      <c r="B1656" s="20">
        <v>5304.79</v>
      </c>
      <c r="C1656" s="18"/>
      <c r="D1656" s="18"/>
      <c r="E1656" s="18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</row>
    <row r="1657" spans="1:19" ht="18.75" x14ac:dyDescent="0.3">
      <c r="A1657" s="19">
        <v>2656</v>
      </c>
      <c r="B1657" s="20">
        <v>659.7</v>
      </c>
      <c r="C1657" s="18"/>
      <c r="D1657" s="18"/>
      <c r="E1657" s="18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</row>
    <row r="1658" spans="1:19" ht="18.75" x14ac:dyDescent="0.3">
      <c r="A1658" s="19">
        <v>2657</v>
      </c>
      <c r="B1658" s="20">
        <v>2827.05</v>
      </c>
      <c r="C1658" s="18"/>
      <c r="D1658" s="18"/>
      <c r="E1658" s="18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</row>
    <row r="1659" spans="1:19" ht="18.75" x14ac:dyDescent="0.3">
      <c r="A1659" s="19">
        <v>2658</v>
      </c>
      <c r="B1659" s="20">
        <v>72</v>
      </c>
      <c r="C1659" s="18"/>
      <c r="D1659" s="18"/>
      <c r="E1659" s="18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</row>
    <row r="1660" spans="1:19" ht="18.75" x14ac:dyDescent="0.3">
      <c r="A1660" s="19">
        <v>2659</v>
      </c>
      <c r="B1660" s="20">
        <v>659.7</v>
      </c>
      <c r="C1660" s="18"/>
      <c r="D1660" s="18"/>
      <c r="E1660" s="18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</row>
    <row r="1661" spans="1:19" ht="18.75" x14ac:dyDescent="0.3">
      <c r="A1661" s="19">
        <v>2660</v>
      </c>
      <c r="B1661" s="20">
        <v>53.9</v>
      </c>
      <c r="C1661" s="18"/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</row>
    <row r="1662" spans="1:19" ht="18.75" x14ac:dyDescent="0.3">
      <c r="A1662" s="19">
        <v>2661</v>
      </c>
      <c r="B1662" s="20">
        <v>8819.5499999999993</v>
      </c>
      <c r="C1662" s="18"/>
      <c r="D1662" s="18"/>
      <c r="E1662" s="18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</row>
    <row r="1663" spans="1:19" ht="18.75" x14ac:dyDescent="0.3">
      <c r="A1663" s="19">
        <v>2662</v>
      </c>
      <c r="B1663" s="20">
        <v>8819.5499999999993</v>
      </c>
      <c r="C1663" s="18"/>
      <c r="D1663" s="18"/>
      <c r="E1663" s="18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</row>
    <row r="1664" spans="1:19" ht="18.75" x14ac:dyDescent="0.3">
      <c r="A1664" s="19">
        <v>2663</v>
      </c>
      <c r="B1664" s="20">
        <v>43.8</v>
      </c>
      <c r="C1664" s="18"/>
      <c r="D1664" s="18"/>
      <c r="E1664" s="18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</row>
    <row r="1665" spans="1:19" ht="18.75" x14ac:dyDescent="0.3">
      <c r="A1665" s="19">
        <v>2664</v>
      </c>
      <c r="B1665" s="20">
        <v>9290.2999999999993</v>
      </c>
      <c r="C1665" s="18"/>
      <c r="D1665" s="18"/>
      <c r="E1665" s="18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</row>
    <row r="1666" spans="1:19" ht="18.75" x14ac:dyDescent="0.3">
      <c r="A1666" s="19">
        <v>2665</v>
      </c>
      <c r="B1666" s="20">
        <v>11156</v>
      </c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</row>
    <row r="1667" spans="1:19" ht="18.75" x14ac:dyDescent="0.3">
      <c r="A1667" s="19">
        <v>2666</v>
      </c>
      <c r="B1667" s="20">
        <v>5300.74</v>
      </c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</row>
    <row r="1668" spans="1:19" ht="18.75" x14ac:dyDescent="0.3">
      <c r="A1668" s="19">
        <v>2667</v>
      </c>
      <c r="B1668" s="20">
        <v>5879.7</v>
      </c>
      <c r="C1668" s="18"/>
      <c r="D1668" s="18"/>
      <c r="E1668" s="18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</row>
    <row r="1669" spans="1:19" ht="18.75" x14ac:dyDescent="0.3">
      <c r="A1669" s="19">
        <v>2668</v>
      </c>
      <c r="B1669" s="20">
        <v>8902.9500000000007</v>
      </c>
      <c r="C1669" s="18"/>
      <c r="D1669" s="18"/>
      <c r="E1669" s="18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</row>
    <row r="1670" spans="1:19" ht="18.75" x14ac:dyDescent="0.3">
      <c r="A1670" s="19">
        <v>2669</v>
      </c>
      <c r="B1670" s="20">
        <v>4966.83</v>
      </c>
      <c r="C1670" s="18"/>
      <c r="D1670" s="18"/>
      <c r="E1670" s="18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</row>
    <row r="1671" spans="1:19" ht="18.75" x14ac:dyDescent="0.3">
      <c r="A1671" s="19">
        <v>2670</v>
      </c>
      <c r="B1671" s="20">
        <v>5879.7</v>
      </c>
      <c r="C1671" s="18"/>
      <c r="D1671" s="18"/>
      <c r="E1671" s="18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</row>
    <row r="1672" spans="1:19" ht="18.75" x14ac:dyDescent="0.3">
      <c r="A1672" s="19">
        <v>2671</v>
      </c>
      <c r="B1672" s="20">
        <v>743.4</v>
      </c>
      <c r="C1672" s="18"/>
      <c r="D1672" s="18"/>
      <c r="E1672" s="18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</row>
    <row r="1673" spans="1:19" ht="18.75" x14ac:dyDescent="0.3">
      <c r="A1673" s="19">
        <v>2672</v>
      </c>
      <c r="B1673" s="20">
        <v>16.5</v>
      </c>
      <c r="C1673" s="18"/>
      <c r="D1673" s="18"/>
      <c r="E1673" s="18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</row>
    <row r="1674" spans="1:19" ht="18.75" x14ac:dyDescent="0.3">
      <c r="A1674" s="19">
        <v>2673</v>
      </c>
      <c r="B1674" s="20">
        <v>64.42</v>
      </c>
      <c r="C1674" s="18"/>
      <c r="D1674" s="18"/>
      <c r="E1674" s="18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</row>
    <row r="1675" spans="1:19" ht="18.75" x14ac:dyDescent="0.3">
      <c r="A1675" s="19">
        <v>2674</v>
      </c>
      <c r="B1675" s="20">
        <v>8819.5499999999993</v>
      </c>
      <c r="C1675" s="18"/>
      <c r="D1675" s="18"/>
      <c r="E1675" s="18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</row>
    <row r="1676" spans="1:19" ht="18.75" x14ac:dyDescent="0.3">
      <c r="A1676" s="19">
        <v>2675</v>
      </c>
      <c r="B1676" s="20">
        <v>5879.7</v>
      </c>
      <c r="C1676" s="18"/>
      <c r="D1676" s="18"/>
      <c r="E1676" s="18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</row>
    <row r="1677" spans="1:19" ht="18.75" x14ac:dyDescent="0.3">
      <c r="A1677" s="19">
        <v>2676</v>
      </c>
      <c r="B1677" s="20">
        <v>8819.5499999999993</v>
      </c>
      <c r="C1677" s="18"/>
      <c r="D1677" s="18"/>
      <c r="E1677" s="18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</row>
    <row r="1678" spans="1:19" ht="18.75" x14ac:dyDescent="0.3">
      <c r="A1678" s="19">
        <v>2677</v>
      </c>
      <c r="B1678" s="20">
        <v>1565.25</v>
      </c>
      <c r="C1678" s="18"/>
      <c r="D1678" s="18"/>
      <c r="E1678" s="18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</row>
    <row r="1679" spans="1:19" ht="18.75" x14ac:dyDescent="0.3">
      <c r="A1679" s="19">
        <v>2678</v>
      </c>
      <c r="B1679" s="20">
        <v>2657.4</v>
      </c>
      <c r="C1679" s="18"/>
      <c r="D1679" s="18"/>
      <c r="E1679" s="18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</row>
    <row r="1680" spans="1:19" ht="18.75" x14ac:dyDescent="0.3">
      <c r="A1680" s="19">
        <v>2679</v>
      </c>
      <c r="B1680" s="20">
        <v>2504.4</v>
      </c>
      <c r="C1680" s="18"/>
      <c r="D1680" s="18"/>
      <c r="E1680" s="18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</row>
    <row r="1681" spans="1:19" ht="18.75" x14ac:dyDescent="0.3">
      <c r="A1681" s="19">
        <v>2680</v>
      </c>
      <c r="B1681" s="20">
        <v>8819.5499999999993</v>
      </c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</row>
    <row r="1682" spans="1:19" ht="18.75" x14ac:dyDescent="0.3">
      <c r="A1682" s="19">
        <v>2681</v>
      </c>
      <c r="B1682" s="20">
        <v>70.5</v>
      </c>
      <c r="C1682" s="18"/>
      <c r="D1682" s="18"/>
      <c r="E1682" s="18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</row>
    <row r="1683" spans="1:19" ht="18.75" x14ac:dyDescent="0.3">
      <c r="A1683" s="19">
        <v>2682</v>
      </c>
      <c r="B1683" s="20">
        <v>931.05</v>
      </c>
      <c r="C1683" s="18"/>
      <c r="D1683" s="18"/>
      <c r="E1683" s="18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</row>
    <row r="1684" spans="1:19" ht="18.75" x14ac:dyDescent="0.3">
      <c r="A1684" s="19">
        <v>2683</v>
      </c>
      <c r="B1684" s="20">
        <v>43.5</v>
      </c>
      <c r="C1684" s="18"/>
      <c r="D1684" s="18"/>
      <c r="E1684" s="18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</row>
    <row r="1685" spans="1:19" ht="18.75" x14ac:dyDescent="0.3">
      <c r="A1685" s="19">
        <v>2684</v>
      </c>
      <c r="B1685" s="20">
        <v>637.54</v>
      </c>
      <c r="C1685" s="18"/>
      <c r="D1685" s="18"/>
      <c r="E1685" s="18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</row>
    <row r="1686" spans="1:19" ht="18.75" x14ac:dyDescent="0.3">
      <c r="A1686" s="19">
        <v>2685</v>
      </c>
      <c r="B1686" s="20">
        <v>8819.5499999999993</v>
      </c>
      <c r="C1686" s="18"/>
      <c r="D1686" s="18"/>
      <c r="E1686" s="18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</row>
    <row r="1687" spans="1:19" ht="18.75" x14ac:dyDescent="0.3">
      <c r="A1687" s="19">
        <v>2686</v>
      </c>
      <c r="B1687" s="20">
        <v>8819.5499999999993</v>
      </c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</row>
    <row r="1688" spans="1:19" ht="18.75" x14ac:dyDescent="0.3">
      <c r="A1688" s="19">
        <v>2687</v>
      </c>
      <c r="B1688" s="20">
        <v>27</v>
      </c>
      <c r="C1688" s="18"/>
      <c r="D1688" s="18"/>
      <c r="E1688" s="18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</row>
    <row r="1689" spans="1:19" ht="18.75" x14ac:dyDescent="0.3">
      <c r="A1689" s="19">
        <v>2688</v>
      </c>
      <c r="B1689" s="20">
        <v>3479.7</v>
      </c>
      <c r="C1689" s="18"/>
      <c r="D1689" s="18"/>
      <c r="E1689" s="18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</row>
    <row r="1690" spans="1:19" ht="18.75" x14ac:dyDescent="0.3">
      <c r="A1690" s="19">
        <v>2689</v>
      </c>
      <c r="B1690" s="20">
        <v>1565.25</v>
      </c>
      <c r="C1690" s="18"/>
      <c r="D1690" s="18"/>
      <c r="E1690" s="18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</row>
    <row r="1691" spans="1:19" ht="18.75" x14ac:dyDescent="0.3">
      <c r="A1691" s="19">
        <v>2690</v>
      </c>
      <c r="B1691" s="20">
        <v>479.85</v>
      </c>
      <c r="C1691" s="18"/>
      <c r="D1691" s="18"/>
      <c r="E1691" s="18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</row>
    <row r="1692" spans="1:19" ht="18.75" x14ac:dyDescent="0.3">
      <c r="A1692" s="19">
        <v>2691</v>
      </c>
      <c r="B1692" s="20">
        <v>3479.7</v>
      </c>
      <c r="C1692" s="18"/>
      <c r="D1692" s="18"/>
      <c r="E1692" s="18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</row>
    <row r="1693" spans="1:19" ht="18.75" x14ac:dyDescent="0.3">
      <c r="A1693" s="19">
        <v>2692</v>
      </c>
      <c r="B1693" s="20">
        <v>8836.0499999999993</v>
      </c>
      <c r="C1693" s="18"/>
      <c r="D1693" s="18"/>
      <c r="E1693" s="18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</row>
    <row r="1694" spans="1:19" ht="18.75" x14ac:dyDescent="0.3">
      <c r="A1694" s="19">
        <v>2693</v>
      </c>
      <c r="B1694" s="20">
        <v>3479.7</v>
      </c>
      <c r="C1694" s="18"/>
      <c r="D1694" s="18"/>
      <c r="E1694" s="18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</row>
    <row r="1695" spans="1:19" ht="18.75" x14ac:dyDescent="0.3">
      <c r="A1695" s="19">
        <v>2694</v>
      </c>
      <c r="B1695" s="20">
        <v>3468.92</v>
      </c>
      <c r="C1695" s="18"/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</row>
    <row r="1696" spans="1:19" ht="18.75" x14ac:dyDescent="0.3">
      <c r="A1696" s="19">
        <v>2695</v>
      </c>
      <c r="B1696" s="20">
        <v>5879.7</v>
      </c>
      <c r="C1696" s="18"/>
      <c r="D1696" s="18"/>
      <c r="E1696" s="18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</row>
    <row r="1697" spans="1:19" ht="18.75" x14ac:dyDescent="0.3">
      <c r="A1697" s="19">
        <v>2696</v>
      </c>
      <c r="B1697" s="20">
        <v>5219.55</v>
      </c>
      <c r="C1697" s="18"/>
      <c r="D1697" s="18"/>
      <c r="E1697" s="18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</row>
    <row r="1698" spans="1:19" ht="18.75" x14ac:dyDescent="0.3">
      <c r="A1698" s="19">
        <v>2697</v>
      </c>
      <c r="B1698" s="20">
        <v>863.74</v>
      </c>
      <c r="C1698" s="18"/>
      <c r="D1698" s="18"/>
      <c r="E1698" s="18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</row>
    <row r="1699" spans="1:19" ht="18.75" x14ac:dyDescent="0.3">
      <c r="A1699" s="19">
        <v>2698</v>
      </c>
      <c r="B1699" s="20">
        <v>5219.55</v>
      </c>
      <c r="C1699" s="18"/>
      <c r="D1699" s="18"/>
      <c r="E1699" s="18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</row>
    <row r="1700" spans="1:19" ht="18.75" x14ac:dyDescent="0.3">
      <c r="A1700" s="19">
        <v>2699</v>
      </c>
      <c r="B1700" s="20">
        <v>80.900000000000006</v>
      </c>
      <c r="C1700" s="18"/>
      <c r="D1700" s="18"/>
      <c r="E1700" s="18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</row>
    <row r="1701" spans="1:19" ht="18.75" x14ac:dyDescent="0.3">
      <c r="A1701" s="19">
        <v>2700</v>
      </c>
      <c r="B1701" s="20">
        <v>7019.25</v>
      </c>
      <c r="C1701" s="18"/>
      <c r="D1701" s="18"/>
      <c r="E1701" s="18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</row>
    <row r="1702" spans="1:19" ht="18.75" x14ac:dyDescent="0.3">
      <c r="A1702" s="19">
        <v>2701</v>
      </c>
      <c r="B1702" s="20">
        <v>247.23</v>
      </c>
      <c r="C1702" s="18"/>
      <c r="D1702" s="18"/>
      <c r="E1702" s="18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</row>
    <row r="1703" spans="1:19" ht="18.75" x14ac:dyDescent="0.3">
      <c r="A1703" s="19">
        <v>2702</v>
      </c>
      <c r="B1703" s="20">
        <v>329.85</v>
      </c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</row>
    <row r="1704" spans="1:19" ht="18.75" x14ac:dyDescent="0.3">
      <c r="A1704" s="19">
        <v>2703</v>
      </c>
      <c r="B1704" s="20">
        <v>659.7</v>
      </c>
      <c r="C1704" s="18"/>
      <c r="D1704" s="18"/>
      <c r="E1704" s="18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</row>
    <row r="1705" spans="1:19" ht="18.75" x14ac:dyDescent="0.3">
      <c r="A1705" s="19">
        <v>2704</v>
      </c>
      <c r="B1705" s="20">
        <v>108.4</v>
      </c>
      <c r="C1705" s="18"/>
      <c r="D1705" s="18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</row>
    <row r="1706" spans="1:19" ht="18.75" x14ac:dyDescent="0.3">
      <c r="A1706" s="19">
        <v>2705</v>
      </c>
      <c r="B1706" s="20">
        <v>32.21</v>
      </c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</row>
    <row r="1707" spans="1:19" ht="18.75" x14ac:dyDescent="0.3">
      <c r="A1707" s="19">
        <v>2706</v>
      </c>
      <c r="B1707" s="20">
        <v>2699.55</v>
      </c>
      <c r="C1707" s="18"/>
      <c r="D1707" s="18"/>
      <c r="E1707" s="18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</row>
    <row r="1708" spans="1:19" ht="18.75" x14ac:dyDescent="0.3">
      <c r="A1708" s="19">
        <v>2707</v>
      </c>
      <c r="B1708" s="20">
        <v>2699.55</v>
      </c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</row>
    <row r="1709" spans="1:19" ht="18.75" x14ac:dyDescent="0.3">
      <c r="A1709" s="19">
        <v>2708</v>
      </c>
      <c r="B1709" s="20">
        <v>107.8</v>
      </c>
      <c r="C1709" s="18"/>
      <c r="D1709" s="18"/>
      <c r="E1709" s="18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</row>
    <row r="1710" spans="1:19" ht="18.75" x14ac:dyDescent="0.3">
      <c r="A1710" s="19">
        <v>2709</v>
      </c>
      <c r="B1710" s="20">
        <v>1003.2</v>
      </c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</row>
    <row r="1711" spans="1:19" ht="18.75" x14ac:dyDescent="0.3">
      <c r="A1711" s="19">
        <v>2710</v>
      </c>
      <c r="B1711" s="20">
        <v>45</v>
      </c>
      <c r="C1711" s="18"/>
      <c r="D1711" s="18"/>
      <c r="E1711" s="18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</row>
    <row r="1712" spans="1:19" ht="18.75" x14ac:dyDescent="0.3">
      <c r="A1712" s="19">
        <v>2711</v>
      </c>
      <c r="B1712" s="20">
        <v>260.63</v>
      </c>
      <c r="C1712" s="18"/>
      <c r="D1712" s="18"/>
      <c r="E1712" s="18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</row>
    <row r="1713" spans="1:19" ht="18.75" x14ac:dyDescent="0.3">
      <c r="A1713" s="19">
        <v>2712</v>
      </c>
      <c r="B1713" s="20">
        <v>1619.74</v>
      </c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</row>
    <row r="1714" spans="1:19" ht="18.75" x14ac:dyDescent="0.3">
      <c r="A1714" s="19">
        <v>2713</v>
      </c>
      <c r="B1714" s="20">
        <v>30</v>
      </c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</row>
    <row r="1715" spans="1:19" ht="18.75" x14ac:dyDescent="0.3">
      <c r="A1715" s="19">
        <v>2714</v>
      </c>
      <c r="B1715" s="20">
        <v>5913.6</v>
      </c>
      <c r="C1715" s="18"/>
      <c r="D1715" s="18"/>
      <c r="E1715" s="18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</row>
    <row r="1716" spans="1:19" ht="18.75" x14ac:dyDescent="0.3">
      <c r="A1716" s="19">
        <v>2715</v>
      </c>
      <c r="B1716" s="20">
        <v>2339.4</v>
      </c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</row>
    <row r="1717" spans="1:19" ht="18.75" x14ac:dyDescent="0.3">
      <c r="A1717" s="19">
        <v>2716</v>
      </c>
      <c r="B1717" s="20">
        <v>33.9</v>
      </c>
      <c r="C1717" s="18"/>
      <c r="D1717" s="18"/>
      <c r="E1717" s="18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</row>
    <row r="1718" spans="1:19" ht="18.75" x14ac:dyDescent="0.3">
      <c r="A1718" s="19">
        <v>2717</v>
      </c>
      <c r="B1718" s="20">
        <v>845.55</v>
      </c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</row>
    <row r="1719" spans="1:19" ht="18.75" x14ac:dyDescent="0.3">
      <c r="A1719" s="19">
        <v>2718</v>
      </c>
      <c r="B1719" s="20">
        <v>8837.4599999999991</v>
      </c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</row>
    <row r="1720" spans="1:19" ht="18.75" x14ac:dyDescent="0.3">
      <c r="A1720" s="19">
        <v>2719</v>
      </c>
      <c r="B1720" s="20">
        <v>953.35</v>
      </c>
      <c r="C1720" s="18"/>
      <c r="D1720" s="18"/>
      <c r="E1720" s="18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</row>
    <row r="1721" spans="1:19" ht="18.75" x14ac:dyDescent="0.3">
      <c r="A1721" s="19">
        <v>2720</v>
      </c>
      <c r="B1721" s="20">
        <v>2733.45</v>
      </c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</row>
    <row r="1722" spans="1:19" ht="18.75" x14ac:dyDescent="0.3">
      <c r="A1722" s="19">
        <v>2721</v>
      </c>
      <c r="B1722" s="20">
        <v>55.4</v>
      </c>
      <c r="C1722" s="18"/>
      <c r="D1722" s="18"/>
      <c r="E1722" s="18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</row>
    <row r="1723" spans="1:19" ht="18.75" x14ac:dyDescent="0.3">
      <c r="A1723" s="19">
        <v>2722</v>
      </c>
      <c r="B1723" s="20">
        <v>5893.2</v>
      </c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</row>
    <row r="1724" spans="1:19" ht="18.75" x14ac:dyDescent="0.3">
      <c r="A1724" s="19">
        <v>2723</v>
      </c>
      <c r="B1724" s="20">
        <v>3510.21</v>
      </c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</row>
    <row r="1725" spans="1:19" ht="18.75" x14ac:dyDescent="0.3">
      <c r="A1725" s="19">
        <v>2724</v>
      </c>
      <c r="B1725" s="20">
        <v>113.7</v>
      </c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</row>
    <row r="1726" spans="1:19" ht="18.75" x14ac:dyDescent="0.3">
      <c r="A1726" s="19">
        <v>2725</v>
      </c>
      <c r="B1726" s="20">
        <v>2856.42</v>
      </c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</row>
    <row r="1727" spans="1:19" ht="18.75" x14ac:dyDescent="0.3">
      <c r="A1727" s="19">
        <v>2726</v>
      </c>
      <c r="B1727" s="20">
        <v>11099.25</v>
      </c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</row>
    <row r="1728" spans="1:19" ht="18.75" x14ac:dyDescent="0.3">
      <c r="A1728" s="19">
        <v>2727</v>
      </c>
      <c r="B1728" s="20">
        <v>5563.18</v>
      </c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</row>
    <row r="1729" spans="1:19" ht="18.75" x14ac:dyDescent="0.3">
      <c r="A1729" s="19">
        <v>2728</v>
      </c>
      <c r="B1729" s="20">
        <v>1475.55</v>
      </c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</row>
    <row r="1730" spans="1:19" ht="18.75" x14ac:dyDescent="0.3">
      <c r="A1730" s="19">
        <v>2729</v>
      </c>
      <c r="B1730" s="20">
        <v>1372.07</v>
      </c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</row>
    <row r="1731" spans="1:19" ht="18.75" x14ac:dyDescent="0.3">
      <c r="A1731" s="19">
        <v>2730</v>
      </c>
      <c r="B1731" s="20">
        <v>1799.7</v>
      </c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</row>
    <row r="1732" spans="1:19" ht="18.75" x14ac:dyDescent="0.3">
      <c r="A1732" s="19">
        <v>2731</v>
      </c>
      <c r="B1732" s="20">
        <v>3959.55</v>
      </c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</row>
    <row r="1733" spans="1:19" ht="18.75" x14ac:dyDescent="0.3">
      <c r="A1733" s="19">
        <v>2732</v>
      </c>
      <c r="B1733" s="20">
        <v>145.30000000000001</v>
      </c>
      <c r="C1733" s="18"/>
      <c r="D1733" s="18"/>
      <c r="E1733" s="18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</row>
    <row r="1734" spans="1:19" ht="18.75" x14ac:dyDescent="0.3">
      <c r="A1734" s="19">
        <v>2733</v>
      </c>
      <c r="B1734" s="20">
        <v>2699.55</v>
      </c>
      <c r="C1734" s="18"/>
      <c r="D1734" s="18"/>
      <c r="E1734" s="18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</row>
    <row r="1735" spans="1:19" ht="18.75" x14ac:dyDescent="0.3">
      <c r="A1735" s="19">
        <v>2734</v>
      </c>
      <c r="B1735" s="20">
        <v>6005.4</v>
      </c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</row>
    <row r="1736" spans="1:19" ht="18.75" x14ac:dyDescent="0.3">
      <c r="A1736" s="19">
        <v>2735</v>
      </c>
      <c r="B1736" s="20">
        <v>8819.5499999999993</v>
      </c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</row>
    <row r="1737" spans="1:19" ht="18.75" x14ac:dyDescent="0.3">
      <c r="A1737" s="19">
        <v>2736</v>
      </c>
      <c r="B1737" s="20">
        <v>62.43</v>
      </c>
      <c r="C1737" s="18"/>
      <c r="D1737" s="18"/>
      <c r="E1737" s="18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</row>
    <row r="1738" spans="1:19" ht="18.75" x14ac:dyDescent="0.3">
      <c r="A1738" s="19">
        <v>2737</v>
      </c>
      <c r="B1738" s="20">
        <v>277.13</v>
      </c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</row>
    <row r="1739" spans="1:19" ht="18.75" x14ac:dyDescent="0.3">
      <c r="A1739" s="19">
        <v>2738</v>
      </c>
      <c r="B1739" s="20">
        <v>7685.25</v>
      </c>
      <c r="C1739" s="18"/>
      <c r="D1739" s="18"/>
      <c r="E1739" s="18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</row>
    <row r="1740" spans="1:19" ht="18.75" x14ac:dyDescent="0.3">
      <c r="A1740" s="19">
        <v>2739</v>
      </c>
      <c r="B1740" s="20">
        <v>48.51</v>
      </c>
      <c r="C1740" s="18"/>
      <c r="D1740" s="18"/>
      <c r="E1740" s="18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</row>
    <row r="1741" spans="1:19" ht="18.75" x14ac:dyDescent="0.3">
      <c r="A1741" s="19">
        <v>2740</v>
      </c>
      <c r="B1741" s="20">
        <v>2699.55</v>
      </c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</row>
    <row r="1742" spans="1:19" ht="18.75" x14ac:dyDescent="0.3">
      <c r="A1742" s="19">
        <v>2741</v>
      </c>
      <c r="B1742" s="20">
        <v>3811.29</v>
      </c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</row>
    <row r="1743" spans="1:19" ht="18.75" x14ac:dyDescent="0.3">
      <c r="A1743" s="19">
        <v>2742</v>
      </c>
      <c r="B1743" s="20">
        <v>2699.55</v>
      </c>
      <c r="C1743" s="18"/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</row>
    <row r="1744" spans="1:19" ht="18.75" x14ac:dyDescent="0.3">
      <c r="A1744" s="19">
        <v>2743</v>
      </c>
      <c r="B1744" s="20">
        <v>1799.7</v>
      </c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</row>
    <row r="1745" spans="1:19" ht="18.75" x14ac:dyDescent="0.3">
      <c r="A1745" s="19">
        <v>2744</v>
      </c>
      <c r="B1745" s="20">
        <v>911.72</v>
      </c>
      <c r="C1745" s="18"/>
      <c r="D1745" s="18"/>
      <c r="E1745" s="18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</row>
    <row r="1746" spans="1:19" ht="18.75" x14ac:dyDescent="0.3">
      <c r="A1746" s="19">
        <v>2745</v>
      </c>
      <c r="B1746" s="20">
        <v>35.700000000000003</v>
      </c>
      <c r="C1746" s="18"/>
      <c r="D1746" s="18"/>
      <c r="E1746" s="18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</row>
    <row r="1747" spans="1:19" ht="18.75" x14ac:dyDescent="0.3">
      <c r="A1747" s="19">
        <v>2746</v>
      </c>
      <c r="B1747" s="20">
        <v>8945.25</v>
      </c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</row>
    <row r="1748" spans="1:19" ht="18.75" x14ac:dyDescent="0.3">
      <c r="A1748" s="19">
        <v>2747</v>
      </c>
      <c r="B1748" s="20">
        <v>1664.7</v>
      </c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</row>
    <row r="1749" spans="1:19" ht="18.75" x14ac:dyDescent="0.3">
      <c r="A1749" s="19">
        <v>2748</v>
      </c>
      <c r="B1749" s="20">
        <v>1726.16</v>
      </c>
      <c r="C1749" s="18"/>
      <c r="D1749" s="18"/>
      <c r="E1749" s="18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</row>
    <row r="1750" spans="1:19" ht="18.75" x14ac:dyDescent="0.3">
      <c r="A1750" s="19">
        <v>2749</v>
      </c>
      <c r="B1750" s="20">
        <v>72.150000000000006</v>
      </c>
      <c r="C1750" s="18"/>
      <c r="D1750" s="18"/>
      <c r="E1750" s="18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</row>
    <row r="1751" spans="1:19" ht="18.75" x14ac:dyDescent="0.3">
      <c r="A1751" s="19">
        <v>2750</v>
      </c>
      <c r="B1751" s="20">
        <v>1664.7</v>
      </c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</row>
    <row r="1752" spans="1:19" ht="18.75" x14ac:dyDescent="0.3">
      <c r="A1752" s="19">
        <v>2751</v>
      </c>
      <c r="B1752" s="20">
        <v>1664.7</v>
      </c>
      <c r="C1752" s="18"/>
      <c r="D1752" s="18"/>
      <c r="E1752" s="18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</row>
    <row r="1753" spans="1:19" ht="18.75" x14ac:dyDescent="0.3">
      <c r="A1753" s="19">
        <v>2752</v>
      </c>
      <c r="B1753" s="20">
        <v>2497.0500000000002</v>
      </c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</row>
    <row r="1754" spans="1:19" ht="18.75" x14ac:dyDescent="0.3">
      <c r="A1754" s="19">
        <v>2753</v>
      </c>
      <c r="B1754" s="20">
        <v>1619.55</v>
      </c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</row>
    <row r="1755" spans="1:19" ht="18.75" x14ac:dyDescent="0.3">
      <c r="A1755" s="19">
        <v>2754</v>
      </c>
      <c r="B1755" s="20">
        <v>138.69999999999999</v>
      </c>
      <c r="C1755" s="18"/>
      <c r="D1755" s="18"/>
      <c r="E1755" s="18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</row>
    <row r="1756" spans="1:19" ht="18.75" x14ac:dyDescent="0.3">
      <c r="A1756" s="19">
        <v>2755</v>
      </c>
      <c r="B1756" s="20">
        <v>1619.55</v>
      </c>
      <c r="C1756" s="18"/>
      <c r="D1756" s="18"/>
      <c r="E1756" s="18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</row>
    <row r="1757" spans="1:19" ht="18.75" x14ac:dyDescent="0.3">
      <c r="A1757" s="19">
        <v>2756</v>
      </c>
      <c r="B1757" s="20">
        <v>1873.05</v>
      </c>
      <c r="C1757" s="18"/>
      <c r="D1757" s="18"/>
      <c r="E1757" s="18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</row>
    <row r="1758" spans="1:19" ht="18.75" x14ac:dyDescent="0.3">
      <c r="A1758" s="19">
        <v>2757</v>
      </c>
      <c r="B1758" s="20">
        <v>893.55</v>
      </c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</row>
    <row r="1759" spans="1:19" ht="18.75" x14ac:dyDescent="0.3">
      <c r="A1759" s="19">
        <v>2758</v>
      </c>
      <c r="B1759" s="20">
        <v>2511.5500000000002</v>
      </c>
      <c r="C1759" s="18"/>
      <c r="D1759" s="18"/>
      <c r="E1759" s="18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</row>
    <row r="1760" spans="1:19" ht="18.75" x14ac:dyDescent="0.3">
      <c r="A1760" s="19">
        <v>2759</v>
      </c>
      <c r="B1760" s="20">
        <v>1649.25</v>
      </c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</row>
    <row r="1761" spans="1:19" ht="18.75" x14ac:dyDescent="0.3">
      <c r="A1761" s="19">
        <v>2760</v>
      </c>
      <c r="B1761" s="20">
        <v>5879.7</v>
      </c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</row>
    <row r="1762" spans="1:19" ht="18.75" x14ac:dyDescent="0.3">
      <c r="A1762" s="19">
        <v>2761</v>
      </c>
      <c r="B1762" s="20">
        <v>1079.7</v>
      </c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</row>
    <row r="1763" spans="1:19" ht="18.75" x14ac:dyDescent="0.3">
      <c r="A1763" s="19">
        <v>2762</v>
      </c>
      <c r="B1763" s="20">
        <v>8819.5499999999993</v>
      </c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</row>
    <row r="1764" spans="1:19" ht="18.75" x14ac:dyDescent="0.3">
      <c r="A1764" s="19">
        <v>2763</v>
      </c>
      <c r="B1764" s="20">
        <v>3078.16</v>
      </c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</row>
    <row r="1765" spans="1:19" ht="18.75" x14ac:dyDescent="0.3">
      <c r="A1765" s="19">
        <v>2764</v>
      </c>
      <c r="B1765" s="20">
        <v>1079.7</v>
      </c>
      <c r="C1765" s="18"/>
      <c r="D1765" s="18"/>
      <c r="E1765" s="18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</row>
    <row r="1766" spans="1:19" ht="18.75" x14ac:dyDescent="0.3">
      <c r="A1766" s="19">
        <v>2765</v>
      </c>
      <c r="B1766" s="20">
        <v>86.11</v>
      </c>
      <c r="C1766" s="18"/>
      <c r="D1766" s="18"/>
      <c r="E1766" s="18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</row>
    <row r="1767" spans="1:19" ht="18.75" x14ac:dyDescent="0.3">
      <c r="A1767" s="19">
        <v>2766</v>
      </c>
      <c r="B1767" s="20">
        <v>1644.72</v>
      </c>
      <c r="C1767" s="18"/>
      <c r="D1767" s="18"/>
      <c r="E1767" s="18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</row>
    <row r="1768" spans="1:19" ht="18.75" x14ac:dyDescent="0.3">
      <c r="A1768" s="19">
        <v>2767</v>
      </c>
      <c r="B1768" s="20">
        <v>1529.7</v>
      </c>
      <c r="C1768" s="18"/>
      <c r="D1768" s="18"/>
      <c r="E1768" s="18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</row>
    <row r="1769" spans="1:19" ht="18.75" x14ac:dyDescent="0.3">
      <c r="A1769" s="19">
        <v>2768</v>
      </c>
      <c r="B1769" s="20">
        <v>1036.55</v>
      </c>
      <c r="C1769" s="18"/>
      <c r="D1769" s="18"/>
      <c r="E1769" s="18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</row>
    <row r="1770" spans="1:19" ht="18.75" x14ac:dyDescent="0.3">
      <c r="A1770" s="19">
        <v>2769</v>
      </c>
      <c r="B1770" s="20">
        <v>108</v>
      </c>
      <c r="C1770" s="18"/>
      <c r="D1770" s="18"/>
      <c r="E1770" s="18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</row>
    <row r="1771" spans="1:19" ht="18.75" x14ac:dyDescent="0.3">
      <c r="A1771" s="19">
        <v>2770</v>
      </c>
      <c r="B1771" s="20">
        <v>5321.25</v>
      </c>
      <c r="C1771" s="18"/>
      <c r="D1771" s="18"/>
      <c r="E1771" s="18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</row>
    <row r="1772" spans="1:19" ht="18.75" x14ac:dyDescent="0.3">
      <c r="A1772" s="19">
        <v>2771</v>
      </c>
      <c r="B1772" s="20">
        <v>107.8</v>
      </c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</row>
    <row r="1773" spans="1:19" ht="18.75" x14ac:dyDescent="0.3">
      <c r="A1773" s="19">
        <v>2772</v>
      </c>
      <c r="B1773" s="20">
        <v>2294.5500000000002</v>
      </c>
      <c r="C1773" s="18"/>
      <c r="D1773" s="18"/>
      <c r="E1773" s="18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</row>
    <row r="1774" spans="1:19" ht="18.75" x14ac:dyDescent="0.3">
      <c r="A1774" s="19">
        <v>2773</v>
      </c>
      <c r="B1774" s="20">
        <v>728.42</v>
      </c>
      <c r="C1774" s="18"/>
      <c r="D1774" s="18"/>
      <c r="E1774" s="18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</row>
    <row r="1775" spans="1:19" ht="18.75" x14ac:dyDescent="0.3">
      <c r="A1775" s="19">
        <v>2774</v>
      </c>
      <c r="B1775" s="20">
        <v>2294.5500000000002</v>
      </c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</row>
    <row r="1776" spans="1:19" ht="18.75" x14ac:dyDescent="0.3">
      <c r="A1776" s="19">
        <v>2775</v>
      </c>
      <c r="B1776" s="20">
        <v>86.9</v>
      </c>
      <c r="C1776" s="18"/>
      <c r="D1776" s="18"/>
      <c r="E1776" s="18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</row>
    <row r="1777" spans="1:19" ht="18.75" x14ac:dyDescent="0.3">
      <c r="A1777" s="19">
        <v>2776</v>
      </c>
      <c r="B1777" s="20">
        <v>1529.7</v>
      </c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</row>
    <row r="1778" spans="1:19" ht="18.75" x14ac:dyDescent="0.3">
      <c r="A1778" s="19">
        <v>2777</v>
      </c>
      <c r="B1778" s="20">
        <v>1529.7</v>
      </c>
      <c r="C1778" s="18"/>
      <c r="D1778" s="18"/>
      <c r="E1778" s="18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</row>
    <row r="1779" spans="1:19" ht="18.75" x14ac:dyDescent="0.3">
      <c r="A1779" s="19">
        <v>2778</v>
      </c>
      <c r="B1779" s="20">
        <v>959.7</v>
      </c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</row>
    <row r="1780" spans="1:19" ht="18.75" x14ac:dyDescent="0.3">
      <c r="A1780" s="19">
        <v>2779</v>
      </c>
      <c r="B1780" s="20">
        <v>8906.4500000000007</v>
      </c>
      <c r="C1780" s="18"/>
      <c r="D1780" s="18"/>
      <c r="E1780" s="18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</row>
    <row r="1781" spans="1:19" ht="18.75" x14ac:dyDescent="0.3">
      <c r="A1781" s="19">
        <v>2780</v>
      </c>
      <c r="B1781" s="20">
        <v>1453.22</v>
      </c>
      <c r="C1781" s="18"/>
      <c r="D1781" s="18"/>
      <c r="E1781" s="18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</row>
    <row r="1782" spans="1:19" ht="18.75" x14ac:dyDescent="0.3">
      <c r="A1782" s="19">
        <v>2781</v>
      </c>
      <c r="B1782" s="20">
        <v>4439.3999999999996</v>
      </c>
      <c r="C1782" s="18"/>
      <c r="D1782" s="18"/>
      <c r="E1782" s="18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</row>
    <row r="1783" spans="1:19" ht="18.75" x14ac:dyDescent="0.3">
      <c r="A1783" s="19">
        <v>2782</v>
      </c>
      <c r="B1783" s="20">
        <v>1439.55</v>
      </c>
      <c r="C1783" s="18"/>
      <c r="D1783" s="18"/>
      <c r="E1783" s="18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</row>
    <row r="1784" spans="1:19" ht="18.75" x14ac:dyDescent="0.3">
      <c r="A1784" s="19">
        <v>2783</v>
      </c>
      <c r="B1784" s="20">
        <v>1439.55</v>
      </c>
      <c r="C1784" s="18"/>
      <c r="D1784" s="18"/>
      <c r="E1784" s="18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</row>
    <row r="1785" spans="1:19" ht="18.75" x14ac:dyDescent="0.3">
      <c r="A1785" s="19">
        <v>2784</v>
      </c>
      <c r="B1785" s="20">
        <v>53.9</v>
      </c>
      <c r="C1785" s="18"/>
      <c r="D1785" s="18"/>
      <c r="E1785" s="18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</row>
    <row r="1786" spans="1:19" ht="18.75" x14ac:dyDescent="0.3">
      <c r="A1786" s="19">
        <v>2785</v>
      </c>
      <c r="B1786" s="20">
        <v>107.8</v>
      </c>
      <c r="C1786" s="18"/>
      <c r="D1786" s="18"/>
      <c r="E1786" s="18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</row>
    <row r="1787" spans="1:19" ht="18.75" x14ac:dyDescent="0.3">
      <c r="A1787" s="19">
        <v>2786</v>
      </c>
      <c r="B1787" s="20">
        <v>8907.7099999999991</v>
      </c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</row>
    <row r="1788" spans="1:19" ht="18.75" x14ac:dyDescent="0.3">
      <c r="A1788" s="19">
        <v>2787</v>
      </c>
      <c r="B1788" s="20">
        <v>3222.9</v>
      </c>
      <c r="C1788" s="18"/>
      <c r="D1788" s="18"/>
      <c r="E1788" s="18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</row>
    <row r="1789" spans="1:19" ht="18.75" x14ac:dyDescent="0.3">
      <c r="A1789" s="19">
        <v>2788</v>
      </c>
      <c r="B1789" s="20">
        <v>1085.4000000000001</v>
      </c>
      <c r="C1789" s="18"/>
      <c r="D1789" s="18"/>
      <c r="E1789" s="18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</row>
    <row r="1790" spans="1:19" ht="18.75" x14ac:dyDescent="0.3">
      <c r="A1790" s="19">
        <v>2789</v>
      </c>
      <c r="B1790" s="20">
        <v>986.7</v>
      </c>
      <c r="C1790" s="18"/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</row>
    <row r="1791" spans="1:19" ht="18.75" x14ac:dyDescent="0.3">
      <c r="A1791" s="19">
        <v>2790</v>
      </c>
      <c r="B1791" s="20">
        <v>44.55</v>
      </c>
      <c r="C1791" s="18"/>
      <c r="D1791" s="18"/>
      <c r="E1791" s="18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</row>
    <row r="1792" spans="1:19" ht="18.75" x14ac:dyDescent="0.3">
      <c r="A1792" s="19">
        <v>2791</v>
      </c>
      <c r="B1792" s="20">
        <v>388.85</v>
      </c>
      <c r="C1792" s="18"/>
      <c r="D1792" s="18"/>
      <c r="E1792" s="18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</row>
    <row r="1793" spans="1:19" ht="18.75" x14ac:dyDescent="0.3">
      <c r="A1793" s="19">
        <v>2792</v>
      </c>
      <c r="B1793" s="20">
        <v>2145.0500000000002</v>
      </c>
      <c r="C1793" s="18"/>
      <c r="D1793" s="18"/>
      <c r="E1793" s="18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</row>
    <row r="1794" spans="1:19" ht="18.75" x14ac:dyDescent="0.3">
      <c r="A1794" s="19">
        <v>2793</v>
      </c>
      <c r="B1794" s="20">
        <v>1031.49</v>
      </c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</row>
    <row r="1795" spans="1:19" ht="18.75" x14ac:dyDescent="0.3">
      <c r="A1795" s="19">
        <v>2794</v>
      </c>
      <c r="B1795" s="20">
        <v>1439.55</v>
      </c>
      <c r="C1795" s="18"/>
      <c r="D1795" s="18"/>
      <c r="E1795" s="18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</row>
    <row r="1796" spans="1:19" ht="18.75" x14ac:dyDescent="0.3">
      <c r="A1796" s="19">
        <v>2795</v>
      </c>
      <c r="B1796" s="20">
        <v>521.75</v>
      </c>
      <c r="C1796" s="18"/>
      <c r="D1796" s="18"/>
      <c r="E1796" s="18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</row>
    <row r="1797" spans="1:19" ht="18.75" x14ac:dyDescent="0.3">
      <c r="A1797" s="19">
        <v>2796</v>
      </c>
      <c r="B1797" s="20">
        <v>23.5</v>
      </c>
      <c r="C1797" s="18"/>
      <c r="D1797" s="18"/>
      <c r="E1797" s="18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</row>
    <row r="1798" spans="1:19" ht="18.75" x14ac:dyDescent="0.3">
      <c r="A1798" s="19">
        <v>2797</v>
      </c>
      <c r="B1798" s="20">
        <v>959.7</v>
      </c>
      <c r="C1798" s="18"/>
      <c r="D1798" s="18"/>
      <c r="E1798" s="18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</row>
    <row r="1799" spans="1:19" ht="18.75" x14ac:dyDescent="0.3">
      <c r="A1799" s="19">
        <v>2798</v>
      </c>
      <c r="B1799" s="20">
        <v>1631.19</v>
      </c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</row>
    <row r="1800" spans="1:19" ht="18.75" x14ac:dyDescent="0.3">
      <c r="A1800" s="19">
        <v>2799</v>
      </c>
      <c r="B1800" s="20">
        <v>1439.55</v>
      </c>
      <c r="C1800" s="18"/>
      <c r="D1800" s="18"/>
      <c r="E1800" s="18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</row>
    <row r="1801" spans="1:19" ht="18.75" x14ac:dyDescent="0.3">
      <c r="A1801" s="19">
        <v>2800</v>
      </c>
      <c r="B1801" s="20">
        <v>2567.12</v>
      </c>
      <c r="C1801" s="18"/>
      <c r="D1801" s="18"/>
      <c r="E1801" s="18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</row>
    <row r="1802" spans="1:19" ht="18.75" x14ac:dyDescent="0.3">
      <c r="A1802" s="19">
        <v>2801</v>
      </c>
      <c r="B1802" s="20">
        <v>329.85</v>
      </c>
      <c r="C1802" s="18"/>
      <c r="D1802" s="18"/>
      <c r="E1802" s="18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</row>
    <row r="1803" spans="1:19" ht="18.75" x14ac:dyDescent="0.3">
      <c r="A1803" s="19">
        <v>2802</v>
      </c>
      <c r="B1803" s="20">
        <v>10877.46</v>
      </c>
      <c r="C1803" s="18"/>
      <c r="D1803" s="18"/>
      <c r="E1803" s="18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</row>
    <row r="1804" spans="1:19" ht="18.75" x14ac:dyDescent="0.3">
      <c r="A1804" s="19">
        <v>2803</v>
      </c>
      <c r="B1804" s="20">
        <v>563.70000000000005</v>
      </c>
      <c r="C1804" s="18"/>
      <c r="D1804" s="18"/>
      <c r="E1804" s="18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</row>
    <row r="1805" spans="1:19" ht="18.75" x14ac:dyDescent="0.3">
      <c r="A1805" s="19">
        <v>2804</v>
      </c>
      <c r="B1805" s="20">
        <v>62.94</v>
      </c>
      <c r="C1805" s="18"/>
      <c r="D1805" s="18"/>
      <c r="E1805" s="18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</row>
    <row r="1806" spans="1:19" ht="18.75" x14ac:dyDescent="0.3">
      <c r="A1806" s="19">
        <v>2805</v>
      </c>
      <c r="B1806" s="20">
        <v>1739.05</v>
      </c>
      <c r="C1806" s="18"/>
      <c r="D1806" s="18"/>
      <c r="E1806" s="18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</row>
    <row r="1807" spans="1:19" ht="18.75" x14ac:dyDescent="0.3">
      <c r="A1807" s="19">
        <v>2806</v>
      </c>
      <c r="B1807" s="20">
        <v>1176.98</v>
      </c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</row>
    <row r="1808" spans="1:19" ht="18.75" x14ac:dyDescent="0.3">
      <c r="A1808" s="19">
        <v>2807</v>
      </c>
      <c r="B1808" s="20">
        <v>959.7</v>
      </c>
      <c r="C1808" s="18"/>
      <c r="D1808" s="18"/>
      <c r="E1808" s="18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</row>
    <row r="1809" spans="1:19" ht="18.75" x14ac:dyDescent="0.3">
      <c r="A1809" s="19">
        <v>2808</v>
      </c>
      <c r="B1809" s="20">
        <v>713.6</v>
      </c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</row>
    <row r="1810" spans="1:19" ht="18.75" x14ac:dyDescent="0.3">
      <c r="A1810" s="19">
        <v>2809</v>
      </c>
      <c r="B1810" s="20">
        <v>1439.55</v>
      </c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</row>
    <row r="1811" spans="1:19" ht="18.75" x14ac:dyDescent="0.3">
      <c r="A1811" s="19">
        <v>2810</v>
      </c>
      <c r="B1811" s="20">
        <v>1141.54</v>
      </c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</row>
    <row r="1812" spans="1:19" ht="18.75" x14ac:dyDescent="0.3">
      <c r="A1812" s="19">
        <v>2811</v>
      </c>
      <c r="B1812" s="20">
        <v>2322.4499999999998</v>
      </c>
      <c r="C1812" s="18"/>
      <c r="D1812" s="18"/>
      <c r="E1812" s="18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</row>
    <row r="1813" spans="1:19" ht="18.75" x14ac:dyDescent="0.3">
      <c r="A1813" s="19">
        <v>2812</v>
      </c>
      <c r="B1813" s="20">
        <v>83.8</v>
      </c>
      <c r="C1813" s="18"/>
      <c r="D1813" s="18"/>
      <c r="E1813" s="18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</row>
    <row r="1814" spans="1:19" ht="18.75" x14ac:dyDescent="0.3">
      <c r="A1814" s="19">
        <v>2813</v>
      </c>
      <c r="B1814" s="20">
        <v>659.7</v>
      </c>
      <c r="C1814" s="18"/>
      <c r="D1814" s="18"/>
      <c r="E1814" s="18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</row>
    <row r="1815" spans="1:19" ht="18.75" x14ac:dyDescent="0.3">
      <c r="A1815" s="19">
        <v>2814</v>
      </c>
      <c r="B1815" s="20">
        <v>8965.25</v>
      </c>
      <c r="C1815" s="18"/>
      <c r="D1815" s="18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</row>
    <row r="1816" spans="1:19" ht="18.75" x14ac:dyDescent="0.3">
      <c r="A1816" s="19">
        <v>2815</v>
      </c>
      <c r="B1816" s="20">
        <v>989.55</v>
      </c>
      <c r="C1816" s="18"/>
      <c r="D1816" s="18"/>
      <c r="E1816" s="18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</row>
    <row r="1817" spans="1:19" ht="18.75" x14ac:dyDescent="0.3">
      <c r="A1817" s="19">
        <v>2816</v>
      </c>
      <c r="B1817" s="20">
        <v>176.2</v>
      </c>
      <c r="C1817" s="18"/>
      <c r="D1817" s="18"/>
      <c r="E1817" s="18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</row>
    <row r="1818" spans="1:19" ht="18.75" x14ac:dyDescent="0.3">
      <c r="A1818" s="19">
        <v>2817</v>
      </c>
      <c r="B1818" s="20">
        <v>563.70000000000005</v>
      </c>
      <c r="C1818" s="18"/>
      <c r="D1818" s="18"/>
      <c r="E1818" s="18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</row>
    <row r="1819" spans="1:19" ht="18.75" x14ac:dyDescent="0.3">
      <c r="A1819" s="19">
        <v>2818</v>
      </c>
      <c r="B1819" s="20">
        <v>943.77</v>
      </c>
      <c r="C1819" s="18"/>
      <c r="D1819" s="18"/>
      <c r="E1819" s="18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</row>
    <row r="1820" spans="1:19" ht="18.75" x14ac:dyDescent="0.3">
      <c r="A1820" s="19">
        <v>2819</v>
      </c>
      <c r="B1820" s="20">
        <v>64.84</v>
      </c>
      <c r="C1820" s="18"/>
      <c r="D1820" s="18"/>
      <c r="E1820" s="18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</row>
    <row r="1821" spans="1:19" ht="18.75" x14ac:dyDescent="0.3">
      <c r="A1821" s="19">
        <v>2820</v>
      </c>
      <c r="B1821" s="20">
        <v>49.5</v>
      </c>
      <c r="C1821" s="18"/>
      <c r="D1821" s="18"/>
      <c r="E1821" s="18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</row>
    <row r="1822" spans="1:19" ht="18.75" x14ac:dyDescent="0.3">
      <c r="A1822" s="19">
        <v>2821</v>
      </c>
      <c r="B1822" s="20">
        <v>749.12</v>
      </c>
      <c r="C1822" s="18"/>
      <c r="D1822" s="18"/>
      <c r="E1822" s="18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</row>
    <row r="1823" spans="1:19" ht="18.75" x14ac:dyDescent="0.3">
      <c r="A1823" s="19">
        <v>2822</v>
      </c>
      <c r="B1823" s="20">
        <v>107.8</v>
      </c>
      <c r="C1823" s="18"/>
      <c r="D1823" s="18"/>
      <c r="E1823" s="18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</row>
    <row r="1824" spans="1:19" ht="18.75" x14ac:dyDescent="0.3">
      <c r="A1824" s="19">
        <v>2823</v>
      </c>
      <c r="B1824" s="20">
        <v>67.8</v>
      </c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</row>
    <row r="1825" spans="1:19" ht="18.75" x14ac:dyDescent="0.3">
      <c r="A1825" s="19">
        <v>2824</v>
      </c>
      <c r="B1825" s="20">
        <v>659.7</v>
      </c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</row>
    <row r="1826" spans="1:19" ht="18.75" x14ac:dyDescent="0.3">
      <c r="A1826" s="19">
        <v>2825</v>
      </c>
      <c r="B1826" s="20">
        <v>43.5</v>
      </c>
      <c r="C1826" s="18"/>
      <c r="D1826" s="18"/>
      <c r="E1826" s="18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</row>
    <row r="1827" spans="1:19" ht="18.75" x14ac:dyDescent="0.3">
      <c r="A1827" s="19">
        <v>2826</v>
      </c>
      <c r="B1827" s="20">
        <v>5312.04</v>
      </c>
      <c r="C1827" s="18"/>
      <c r="D1827" s="18"/>
      <c r="E1827" s="18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</row>
    <row r="1828" spans="1:19" ht="18.75" x14ac:dyDescent="0.3">
      <c r="A1828" s="19">
        <v>2827</v>
      </c>
      <c r="B1828" s="20">
        <v>95.8</v>
      </c>
      <c r="C1828" s="18"/>
      <c r="D1828" s="18"/>
      <c r="E1828" s="18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</row>
    <row r="1829" spans="1:19" ht="18.75" x14ac:dyDescent="0.3">
      <c r="A1829" s="19">
        <v>2828</v>
      </c>
      <c r="B1829" s="20">
        <v>868.5</v>
      </c>
      <c r="C1829" s="18"/>
      <c r="D1829" s="18"/>
      <c r="E1829" s="18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</row>
    <row r="1830" spans="1:19" ht="18.75" x14ac:dyDescent="0.3">
      <c r="A1830" s="19">
        <v>2829</v>
      </c>
      <c r="B1830" s="20">
        <v>989.55</v>
      </c>
      <c r="C1830" s="18"/>
      <c r="D1830" s="18"/>
      <c r="E1830" s="18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</row>
    <row r="1831" spans="1:19" ht="18.75" x14ac:dyDescent="0.3">
      <c r="A1831" s="19">
        <v>2830</v>
      </c>
      <c r="B1831" s="20">
        <v>659.7</v>
      </c>
      <c r="C1831" s="18"/>
      <c r="D1831" s="18"/>
      <c r="E1831" s="18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</row>
    <row r="1832" spans="1:19" ht="18.75" x14ac:dyDescent="0.3">
      <c r="A1832" s="19">
        <v>2831</v>
      </c>
      <c r="B1832" s="20">
        <v>2814.35</v>
      </c>
      <c r="C1832" s="18"/>
      <c r="D1832" s="18"/>
      <c r="E1832" s="18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</row>
    <row r="1833" spans="1:19" ht="18.75" x14ac:dyDescent="0.3">
      <c r="A1833" s="19">
        <v>2832</v>
      </c>
      <c r="B1833" s="20">
        <v>989.55</v>
      </c>
      <c r="C1833" s="18"/>
      <c r="D1833" s="18"/>
      <c r="E1833" s="18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</row>
    <row r="1834" spans="1:19" ht="18.75" x14ac:dyDescent="0.3">
      <c r="A1834" s="19">
        <v>2833</v>
      </c>
      <c r="B1834" s="20">
        <v>1654.55</v>
      </c>
      <c r="C1834" s="18"/>
      <c r="D1834" s="18"/>
      <c r="E1834" s="18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</row>
    <row r="1835" spans="1:19" ht="18.75" x14ac:dyDescent="0.3">
      <c r="A1835" s="19">
        <v>2834</v>
      </c>
      <c r="B1835" s="20">
        <v>1121.4000000000001</v>
      </c>
      <c r="C1835" s="18"/>
      <c r="D1835" s="18"/>
      <c r="E1835" s="18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</row>
    <row r="1836" spans="1:19" ht="18.75" x14ac:dyDescent="0.3">
      <c r="A1836" s="19">
        <v>2835</v>
      </c>
      <c r="B1836" s="20">
        <v>9677.4599999999991</v>
      </c>
      <c r="C1836" s="18"/>
      <c r="D1836" s="18"/>
      <c r="E1836" s="18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</row>
    <row r="1837" spans="1:19" ht="18.75" x14ac:dyDescent="0.3">
      <c r="A1837" s="19">
        <v>2836</v>
      </c>
      <c r="B1837" s="20">
        <v>659.7</v>
      </c>
      <c r="C1837" s="18"/>
      <c r="D1837" s="18"/>
      <c r="E1837" s="18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</row>
    <row r="1838" spans="1:19" ht="18.75" x14ac:dyDescent="0.3">
      <c r="A1838" s="19">
        <v>2837</v>
      </c>
      <c r="B1838" s="20">
        <v>659.7</v>
      </c>
      <c r="C1838" s="18"/>
      <c r="D1838" s="18"/>
      <c r="E1838" s="18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</row>
    <row r="1839" spans="1:19" ht="18.75" x14ac:dyDescent="0.3">
      <c r="A1839" s="19">
        <v>2838</v>
      </c>
      <c r="B1839" s="20">
        <v>2939.85</v>
      </c>
      <c r="C1839" s="18"/>
      <c r="D1839" s="18"/>
      <c r="E1839" s="18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</row>
    <row r="1840" spans="1:19" ht="18.75" x14ac:dyDescent="0.3">
      <c r="A1840" s="19">
        <v>2839</v>
      </c>
      <c r="B1840" s="20">
        <v>1739.85</v>
      </c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</row>
    <row r="1841" spans="1:19" ht="18.75" x14ac:dyDescent="0.3">
      <c r="A1841" s="19">
        <v>2840</v>
      </c>
      <c r="B1841" s="20">
        <v>329.85</v>
      </c>
      <c r="C1841" s="18"/>
      <c r="D1841" s="18"/>
      <c r="E1841" s="18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</row>
    <row r="1842" spans="1:19" ht="18.75" x14ac:dyDescent="0.3">
      <c r="A1842" s="19">
        <v>2841</v>
      </c>
      <c r="B1842" s="20">
        <v>659.7</v>
      </c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</row>
    <row r="1843" spans="1:19" ht="18.75" x14ac:dyDescent="0.3">
      <c r="A1843" s="19">
        <v>2842</v>
      </c>
      <c r="B1843" s="20">
        <v>2339.6999999999998</v>
      </c>
      <c r="C1843" s="18"/>
      <c r="D1843" s="18"/>
      <c r="E1843" s="18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</row>
    <row r="1844" spans="1:19" ht="18.75" x14ac:dyDescent="0.3">
      <c r="A1844" s="19">
        <v>2843</v>
      </c>
      <c r="B1844" s="20">
        <v>16.5</v>
      </c>
      <c r="C1844" s="18"/>
      <c r="D1844" s="18"/>
      <c r="E1844" s="18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</row>
    <row r="1845" spans="1:19" ht="18.75" x14ac:dyDescent="0.3">
      <c r="A1845" s="19">
        <v>2844</v>
      </c>
      <c r="B1845" s="20">
        <v>3479.7</v>
      </c>
      <c r="C1845" s="18"/>
      <c r="D1845" s="18"/>
      <c r="E1845" s="18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</row>
    <row r="1846" spans="1:19" ht="18.75" x14ac:dyDescent="0.3">
      <c r="A1846" s="19">
        <v>2845</v>
      </c>
      <c r="B1846" s="20">
        <v>88.9</v>
      </c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</row>
    <row r="1847" spans="1:19" ht="18.75" x14ac:dyDescent="0.3">
      <c r="A1847" s="19">
        <v>2846</v>
      </c>
      <c r="B1847" s="20">
        <v>659.7</v>
      </c>
      <c r="C1847" s="18"/>
      <c r="D1847" s="18"/>
      <c r="E1847" s="18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</row>
    <row r="1848" spans="1:19" ht="18.75" x14ac:dyDescent="0.3">
      <c r="A1848" s="19">
        <v>2847</v>
      </c>
      <c r="B1848" s="20">
        <v>559.35</v>
      </c>
      <c r="C1848" s="18"/>
      <c r="D1848" s="18"/>
      <c r="E1848" s="18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</row>
    <row r="1849" spans="1:19" ht="18.75" x14ac:dyDescent="0.3">
      <c r="A1849" s="19">
        <v>2848</v>
      </c>
      <c r="B1849" s="20">
        <v>4487.25</v>
      </c>
      <c r="C1849" s="18"/>
      <c r="D1849" s="18"/>
      <c r="E1849" s="18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</row>
    <row r="1850" spans="1:19" ht="18.75" x14ac:dyDescent="0.3">
      <c r="A1850" s="19">
        <v>2849</v>
      </c>
      <c r="B1850" s="20">
        <v>1721.25</v>
      </c>
      <c r="C1850" s="18"/>
      <c r="D1850" s="18"/>
      <c r="E1850" s="18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</row>
    <row r="1851" spans="1:19" ht="18.75" x14ac:dyDescent="0.3">
      <c r="A1851" s="19">
        <v>2850</v>
      </c>
      <c r="B1851" s="20">
        <v>2321.15</v>
      </c>
      <c r="C1851" s="18"/>
      <c r="D1851" s="18"/>
      <c r="E1851" s="18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</row>
    <row r="1852" spans="1:19" ht="18.75" x14ac:dyDescent="0.3">
      <c r="A1852" s="19">
        <v>2851</v>
      </c>
      <c r="B1852" s="20">
        <v>989.55</v>
      </c>
      <c r="C1852" s="18"/>
      <c r="D1852" s="18"/>
      <c r="E1852" s="18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</row>
    <row r="1853" spans="1:19" ht="18.75" x14ac:dyDescent="0.3">
      <c r="A1853" s="19">
        <v>2852</v>
      </c>
      <c r="B1853" s="20">
        <v>989.55</v>
      </c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</row>
    <row r="1854" spans="1:19" ht="18.75" x14ac:dyDescent="0.3">
      <c r="A1854" s="19">
        <v>2853</v>
      </c>
      <c r="B1854" s="20">
        <v>1510.05</v>
      </c>
      <c r="C1854" s="18"/>
      <c r="D1854" s="18"/>
      <c r="E1854" s="18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</row>
    <row r="1855" spans="1:19" ht="18.75" x14ac:dyDescent="0.3">
      <c r="A1855" s="19">
        <v>2854</v>
      </c>
      <c r="B1855" s="20">
        <v>1708.2</v>
      </c>
      <c r="C1855" s="18"/>
      <c r="D1855" s="18"/>
      <c r="E1855" s="18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</row>
    <row r="1856" spans="1:19" ht="18.75" x14ac:dyDescent="0.3">
      <c r="A1856" s="19">
        <v>2855</v>
      </c>
      <c r="B1856" s="20">
        <v>1529.7</v>
      </c>
      <c r="C1856" s="18"/>
      <c r="D1856" s="18"/>
      <c r="E1856" s="18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</row>
    <row r="1857" spans="1:19" ht="18.75" x14ac:dyDescent="0.3">
      <c r="A1857" s="19">
        <v>2856</v>
      </c>
      <c r="B1857" s="20">
        <v>133.19999999999999</v>
      </c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</row>
    <row r="1858" spans="1:19" ht="18.75" x14ac:dyDescent="0.3">
      <c r="A1858" s="19">
        <v>2857</v>
      </c>
      <c r="B1858" s="20">
        <v>503.35</v>
      </c>
      <c r="C1858" s="18"/>
      <c r="D1858" s="18"/>
      <c r="E1858" s="18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</row>
    <row r="1859" spans="1:19" ht="18.75" x14ac:dyDescent="0.3">
      <c r="A1859" s="19">
        <v>2858</v>
      </c>
      <c r="B1859" s="20">
        <v>659.7</v>
      </c>
      <c r="C1859" s="18"/>
      <c r="D1859" s="18"/>
      <c r="E1859" s="18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</row>
    <row r="1860" spans="1:19" ht="18.75" x14ac:dyDescent="0.3">
      <c r="A1860" s="19">
        <v>2859</v>
      </c>
      <c r="B1860" s="20">
        <v>5321.97</v>
      </c>
      <c r="C1860" s="18"/>
      <c r="D1860" s="18"/>
      <c r="E1860" s="18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</row>
    <row r="1861" spans="1:19" ht="18.75" x14ac:dyDescent="0.3">
      <c r="A1861" s="19">
        <v>2860</v>
      </c>
      <c r="B1861" s="20">
        <v>991.39</v>
      </c>
      <c r="C1861" s="18"/>
      <c r="D1861" s="18"/>
      <c r="E1861" s="18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</row>
    <row r="1862" spans="1:19" ht="18.75" x14ac:dyDescent="0.3">
      <c r="A1862" s="19">
        <v>2861</v>
      </c>
      <c r="B1862" s="20">
        <v>563.70000000000005</v>
      </c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</row>
    <row r="1863" spans="1:19" ht="18.75" x14ac:dyDescent="0.3">
      <c r="A1863" s="19">
        <v>2862</v>
      </c>
      <c r="B1863" s="20">
        <v>1151.25</v>
      </c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</row>
    <row r="1864" spans="1:19" ht="18.75" x14ac:dyDescent="0.3">
      <c r="A1864" s="19">
        <v>2863</v>
      </c>
      <c r="B1864" s="20">
        <v>49.5</v>
      </c>
      <c r="C1864" s="18"/>
      <c r="D1864" s="18"/>
      <c r="E1864" s="18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</row>
    <row r="1865" spans="1:19" ht="18.75" x14ac:dyDescent="0.3">
      <c r="A1865" s="19">
        <v>2864</v>
      </c>
      <c r="B1865" s="20">
        <v>1439.55</v>
      </c>
      <c r="C1865" s="18"/>
      <c r="D1865" s="18"/>
      <c r="E1865" s="18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</row>
    <row r="1866" spans="1:19" ht="18.75" x14ac:dyDescent="0.3">
      <c r="A1866" s="19">
        <v>2865</v>
      </c>
      <c r="B1866" s="20">
        <v>832.35</v>
      </c>
      <c r="C1866" s="18"/>
      <c r="D1866" s="18"/>
      <c r="E1866" s="18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</row>
    <row r="1867" spans="1:19" ht="18.75" x14ac:dyDescent="0.3">
      <c r="A1867" s="19">
        <v>2866</v>
      </c>
      <c r="B1867" s="20">
        <v>845.55</v>
      </c>
      <c r="C1867" s="18"/>
      <c r="D1867" s="18"/>
      <c r="E1867" s="18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</row>
    <row r="1868" spans="1:19" ht="18.75" x14ac:dyDescent="0.3">
      <c r="A1868" s="19">
        <v>2867</v>
      </c>
      <c r="B1868" s="20">
        <v>233.7</v>
      </c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</row>
    <row r="1869" spans="1:19" ht="18.75" x14ac:dyDescent="0.3">
      <c r="A1869" s="19">
        <v>2868</v>
      </c>
      <c r="B1869" s="20">
        <v>13.5</v>
      </c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</row>
    <row r="1870" spans="1:19" ht="18.75" x14ac:dyDescent="0.3">
      <c r="A1870" s="19">
        <v>2869</v>
      </c>
      <c r="B1870" s="20">
        <v>4116.6000000000004</v>
      </c>
      <c r="C1870" s="18"/>
      <c r="D1870" s="18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</row>
    <row r="1871" spans="1:19" ht="18.75" x14ac:dyDescent="0.3">
      <c r="A1871" s="19">
        <v>2870</v>
      </c>
      <c r="B1871" s="20">
        <v>823.05</v>
      </c>
      <c r="C1871" s="18"/>
      <c r="D1871" s="18"/>
      <c r="E1871" s="18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</row>
    <row r="1872" spans="1:19" ht="18.75" x14ac:dyDescent="0.3">
      <c r="A1872" s="19">
        <v>2871</v>
      </c>
      <c r="B1872" s="20">
        <v>142.83000000000001</v>
      </c>
      <c r="C1872" s="18"/>
      <c r="D1872" s="18"/>
      <c r="E1872" s="18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</row>
    <row r="1873" spans="1:19" ht="18.75" x14ac:dyDescent="0.3">
      <c r="A1873" s="19">
        <v>2872</v>
      </c>
      <c r="B1873" s="20">
        <v>548.70000000000005</v>
      </c>
      <c r="C1873" s="18"/>
      <c r="D1873" s="18"/>
      <c r="E1873" s="18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</row>
    <row r="1874" spans="1:19" ht="18.75" x14ac:dyDescent="0.3">
      <c r="A1874" s="19">
        <v>2873</v>
      </c>
      <c r="B1874" s="20">
        <v>533.75</v>
      </c>
      <c r="C1874" s="18"/>
      <c r="D1874" s="18"/>
      <c r="E1874" s="18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</row>
    <row r="1875" spans="1:19" ht="18.75" x14ac:dyDescent="0.3">
      <c r="A1875" s="19">
        <v>2874</v>
      </c>
      <c r="B1875" s="20">
        <v>5879.7</v>
      </c>
      <c r="C1875" s="18"/>
      <c r="D1875" s="18"/>
      <c r="E1875" s="18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</row>
    <row r="1876" spans="1:19" ht="18.75" x14ac:dyDescent="0.3">
      <c r="A1876" s="19">
        <v>2875</v>
      </c>
      <c r="B1876" s="20">
        <v>43.5</v>
      </c>
      <c r="C1876" s="18"/>
      <c r="D1876" s="18"/>
      <c r="E1876" s="18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</row>
    <row r="1877" spans="1:19" ht="18.75" x14ac:dyDescent="0.3">
      <c r="A1877" s="19">
        <v>2876</v>
      </c>
      <c r="B1877" s="20">
        <v>7483.06</v>
      </c>
      <c r="C1877" s="18"/>
      <c r="D1877" s="18"/>
      <c r="E1877" s="18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</row>
    <row r="1878" spans="1:19" ht="18.75" x14ac:dyDescent="0.3">
      <c r="A1878" s="19">
        <v>2877</v>
      </c>
      <c r="B1878" s="20">
        <v>38.4</v>
      </c>
      <c r="C1878" s="18"/>
      <c r="D1878" s="18"/>
      <c r="E1878" s="18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</row>
    <row r="1879" spans="1:19" ht="18.75" x14ac:dyDescent="0.3">
      <c r="A1879" s="19">
        <v>2878</v>
      </c>
      <c r="B1879" s="20">
        <v>876.95</v>
      </c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</row>
    <row r="1880" spans="1:19" ht="18.75" x14ac:dyDescent="0.3">
      <c r="A1880" s="19">
        <v>2879</v>
      </c>
      <c r="B1880" s="20">
        <v>185.2</v>
      </c>
      <c r="C1880" s="18"/>
      <c r="D1880" s="18"/>
      <c r="E1880" s="18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</row>
    <row r="1881" spans="1:19" ht="18.75" x14ac:dyDescent="0.3">
      <c r="A1881" s="19">
        <v>2880</v>
      </c>
      <c r="B1881" s="20">
        <v>13.5</v>
      </c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</row>
    <row r="1882" spans="1:19" ht="18.75" x14ac:dyDescent="0.3">
      <c r="A1882" s="19">
        <v>2881</v>
      </c>
      <c r="B1882" s="20">
        <v>43.5</v>
      </c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</row>
    <row r="1883" spans="1:19" ht="18.75" x14ac:dyDescent="0.3">
      <c r="A1883" s="19">
        <v>2882</v>
      </c>
      <c r="B1883" s="20">
        <v>29</v>
      </c>
      <c r="C1883" s="18"/>
      <c r="D1883" s="18"/>
      <c r="E1883" s="18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</row>
    <row r="1884" spans="1:19" ht="18.75" x14ac:dyDescent="0.3">
      <c r="A1884" s="19">
        <v>2883</v>
      </c>
      <c r="B1884" s="20">
        <v>55.8</v>
      </c>
      <c r="C1884" s="18"/>
      <c r="D1884" s="18"/>
      <c r="E1884" s="18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</row>
    <row r="1885" spans="1:19" ht="18.75" x14ac:dyDescent="0.3">
      <c r="A1885" s="19">
        <v>2884</v>
      </c>
      <c r="B1885" s="20">
        <v>43.5</v>
      </c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</row>
    <row r="1886" spans="1:19" ht="18.75" x14ac:dyDescent="0.3">
      <c r="A1886" s="19">
        <v>2885</v>
      </c>
      <c r="B1886" s="20">
        <v>7534.06</v>
      </c>
      <c r="C1886" s="18"/>
      <c r="D1886" s="18"/>
      <c r="E1886" s="18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</row>
    <row r="1887" spans="1:19" ht="18.75" x14ac:dyDescent="0.3">
      <c r="A1887" s="19">
        <v>2886</v>
      </c>
      <c r="B1887" s="20">
        <v>43.5</v>
      </c>
      <c r="C1887" s="18"/>
      <c r="D1887" s="18"/>
      <c r="E1887" s="18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</row>
    <row r="1888" spans="1:19" ht="18.75" x14ac:dyDescent="0.3">
      <c r="A1888" s="19">
        <v>2887</v>
      </c>
      <c r="B1888" s="20">
        <v>49.5</v>
      </c>
      <c r="C1888" s="18"/>
      <c r="D1888" s="18"/>
      <c r="E1888" s="18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</row>
    <row r="1889" spans="1:19" ht="18.75" x14ac:dyDescent="0.3">
      <c r="A1889" s="19">
        <v>2888</v>
      </c>
      <c r="B1889" s="20">
        <v>9649.2000000000007</v>
      </c>
      <c r="C1889" s="18"/>
      <c r="D1889" s="18"/>
      <c r="E1889" s="18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</row>
    <row r="1890" spans="1:19" ht="18.75" x14ac:dyDescent="0.3">
      <c r="A1890" s="19">
        <v>2889</v>
      </c>
      <c r="B1890" s="20">
        <v>49.5</v>
      </c>
      <c r="C1890" s="18"/>
      <c r="D1890" s="18"/>
      <c r="E1890" s="18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</row>
    <row r="1891" spans="1:19" ht="18.75" x14ac:dyDescent="0.3">
      <c r="A1891" s="19">
        <v>2890</v>
      </c>
      <c r="B1891" s="20">
        <v>1028.55</v>
      </c>
      <c r="C1891" s="18"/>
      <c r="D1891" s="18"/>
      <c r="E1891" s="18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</row>
    <row r="1892" spans="1:19" ht="18.75" x14ac:dyDescent="0.3">
      <c r="A1892" s="19">
        <v>2891</v>
      </c>
      <c r="B1892" s="20">
        <v>15.5</v>
      </c>
      <c r="C1892" s="18"/>
      <c r="D1892" s="18"/>
      <c r="E1892" s="18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</row>
    <row r="1893" spans="1:19" ht="18.75" x14ac:dyDescent="0.3">
      <c r="A1893" s="19">
        <v>2892</v>
      </c>
      <c r="B1893" s="20">
        <v>45.68</v>
      </c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</row>
    <row r="1894" spans="1:19" ht="18.75" x14ac:dyDescent="0.3">
      <c r="A1894" s="19">
        <v>2893</v>
      </c>
      <c r="B1894" s="20">
        <v>33</v>
      </c>
      <c r="C1894" s="18"/>
      <c r="D1894" s="18"/>
      <c r="E1894" s="18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</row>
    <row r="1895" spans="1:19" ht="18.75" x14ac:dyDescent="0.3">
      <c r="A1895" s="19">
        <v>2894</v>
      </c>
      <c r="B1895" s="20">
        <v>32.729999999999997</v>
      </c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</row>
    <row r="1896" spans="1:19" ht="18.75" x14ac:dyDescent="0.3">
      <c r="A1896" s="19">
        <v>2895</v>
      </c>
      <c r="B1896" s="20">
        <v>49.5</v>
      </c>
      <c r="C1896" s="18"/>
      <c r="D1896" s="18"/>
      <c r="E1896" s="18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</row>
    <row r="1897" spans="1:19" ht="18.75" x14ac:dyDescent="0.3">
      <c r="A1897" s="19">
        <v>2896</v>
      </c>
      <c r="B1897" s="20">
        <v>3012.65</v>
      </c>
      <c r="C1897" s="18"/>
      <c r="D1897" s="18"/>
      <c r="E1897" s="18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</row>
    <row r="1898" spans="1:19" ht="18.75" x14ac:dyDescent="0.3">
      <c r="A1898" s="19">
        <v>2897</v>
      </c>
      <c r="B1898" s="20">
        <v>49.5</v>
      </c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</row>
    <row r="1899" spans="1:19" ht="18.75" x14ac:dyDescent="0.3">
      <c r="A1899" s="19">
        <v>2898</v>
      </c>
      <c r="B1899" s="20">
        <v>1000.96</v>
      </c>
      <c r="C1899" s="18"/>
      <c r="D1899" s="18"/>
      <c r="E1899" s="18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</row>
    <row r="1900" spans="1:19" ht="18.75" x14ac:dyDescent="0.3">
      <c r="A1900" s="19">
        <v>2899</v>
      </c>
      <c r="B1900" s="20">
        <v>33</v>
      </c>
      <c r="C1900" s="18"/>
      <c r="D1900" s="18"/>
      <c r="E1900" s="18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</row>
    <row r="1901" spans="1:19" ht="18.75" x14ac:dyDescent="0.3">
      <c r="A1901" s="19">
        <v>2900</v>
      </c>
      <c r="B1901" s="20">
        <v>5549.4</v>
      </c>
      <c r="C1901" s="18"/>
      <c r="D1901" s="18"/>
      <c r="E1901" s="18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</row>
    <row r="1902" spans="1:19" ht="18.75" x14ac:dyDescent="0.3">
      <c r="A1902" s="19">
        <v>2901</v>
      </c>
      <c r="B1902" s="20">
        <v>101.7</v>
      </c>
      <c r="C1902" s="18"/>
      <c r="D1902" s="18"/>
      <c r="E1902" s="18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</row>
    <row r="1903" spans="1:19" ht="18.75" x14ac:dyDescent="0.3">
      <c r="A1903" s="19">
        <v>2902</v>
      </c>
      <c r="B1903" s="20">
        <v>8846.49</v>
      </c>
      <c r="C1903" s="18"/>
      <c r="D1903" s="18"/>
      <c r="E1903" s="18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</row>
    <row r="1904" spans="1:19" ht="18.75" x14ac:dyDescent="0.3">
      <c r="A1904" s="19">
        <v>2903</v>
      </c>
      <c r="B1904" s="20">
        <v>16.5</v>
      </c>
      <c r="C1904" s="18"/>
      <c r="D1904" s="18"/>
      <c r="E1904" s="18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</row>
    <row r="1905" spans="1:19" ht="18.75" x14ac:dyDescent="0.3">
      <c r="A1905" s="19">
        <v>2904</v>
      </c>
      <c r="B1905" s="20">
        <v>125.7</v>
      </c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</row>
    <row r="1906" spans="1:19" ht="18.75" x14ac:dyDescent="0.3">
      <c r="A1906" s="19">
        <v>2905</v>
      </c>
      <c r="B1906" s="20">
        <v>2374.9499999999998</v>
      </c>
      <c r="C1906" s="18"/>
      <c r="D1906" s="18"/>
      <c r="E1906" s="18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</row>
    <row r="1907" spans="1:19" ht="18.75" x14ac:dyDescent="0.3">
      <c r="A1907" s="19">
        <v>2906</v>
      </c>
      <c r="B1907" s="20">
        <v>8024.25</v>
      </c>
      <c r="C1907" s="18"/>
      <c r="D1907" s="18"/>
      <c r="E1907" s="18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</row>
    <row r="1908" spans="1:19" ht="18.75" x14ac:dyDescent="0.3">
      <c r="A1908" s="19">
        <v>2907</v>
      </c>
      <c r="B1908" s="20">
        <v>40.5</v>
      </c>
      <c r="C1908" s="18"/>
      <c r="D1908" s="18"/>
      <c r="E1908" s="18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</row>
    <row r="1909" spans="1:19" ht="18.75" x14ac:dyDescent="0.3">
      <c r="A1909" s="19">
        <v>2908</v>
      </c>
      <c r="B1909" s="20">
        <v>47</v>
      </c>
      <c r="C1909" s="18"/>
      <c r="D1909" s="18"/>
      <c r="E1909" s="18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</row>
    <row r="1910" spans="1:19" ht="18.75" x14ac:dyDescent="0.3">
      <c r="A1910" s="19">
        <v>2909</v>
      </c>
      <c r="B1910" s="20">
        <v>125.7</v>
      </c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</row>
    <row r="1911" spans="1:19" ht="18.75" x14ac:dyDescent="0.3">
      <c r="A1911" s="19">
        <v>2910</v>
      </c>
      <c r="B1911" s="20">
        <v>3936.6</v>
      </c>
      <c r="C1911" s="18"/>
      <c r="D1911" s="18"/>
      <c r="E1911" s="18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</row>
    <row r="1912" spans="1:19" ht="18.75" x14ac:dyDescent="0.3">
      <c r="A1912" s="19">
        <v>2911</v>
      </c>
      <c r="B1912" s="20">
        <v>65.260000000000005</v>
      </c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</row>
    <row r="1913" spans="1:19" ht="18.75" x14ac:dyDescent="0.3">
      <c r="A1913" s="19">
        <v>2912</v>
      </c>
      <c r="B1913" s="20">
        <v>541.04999999999995</v>
      </c>
      <c r="C1913" s="18"/>
      <c r="D1913" s="18"/>
      <c r="E1913" s="18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</row>
    <row r="1914" spans="1:19" ht="18.75" x14ac:dyDescent="0.3">
      <c r="A1914" s="19">
        <v>2913</v>
      </c>
      <c r="B1914" s="20">
        <v>125.7</v>
      </c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</row>
    <row r="1915" spans="1:19" ht="18.75" x14ac:dyDescent="0.3">
      <c r="A1915" s="19">
        <v>2914</v>
      </c>
      <c r="B1915" s="20">
        <v>373.35</v>
      </c>
      <c r="C1915" s="18"/>
      <c r="D1915" s="18"/>
      <c r="E1915" s="18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</row>
    <row r="1916" spans="1:19" ht="18.75" x14ac:dyDescent="0.3">
      <c r="A1916" s="19">
        <v>2915</v>
      </c>
      <c r="B1916" s="20">
        <v>5291.74</v>
      </c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</row>
    <row r="1917" spans="1:19" ht="18.75" x14ac:dyDescent="0.3">
      <c r="A1917" s="19">
        <v>2916</v>
      </c>
      <c r="B1917" s="20">
        <v>83.8</v>
      </c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</row>
    <row r="1918" spans="1:19" ht="18.75" x14ac:dyDescent="0.3">
      <c r="A1918" s="19">
        <v>2917</v>
      </c>
      <c r="B1918" s="20">
        <v>33.9</v>
      </c>
      <c r="C1918" s="18"/>
      <c r="D1918" s="18"/>
      <c r="E1918" s="18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</row>
    <row r="1919" spans="1:19" ht="18.75" x14ac:dyDescent="0.3">
      <c r="A1919" s="19">
        <v>2918</v>
      </c>
      <c r="B1919" s="20">
        <v>1750.89</v>
      </c>
      <c r="C1919" s="18"/>
      <c r="D1919" s="18"/>
      <c r="E1919" s="18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</row>
    <row r="1920" spans="1:19" ht="18.75" x14ac:dyDescent="0.3">
      <c r="A1920" s="19">
        <v>2919</v>
      </c>
      <c r="B1920" s="20">
        <v>49.5</v>
      </c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</row>
    <row r="1921" spans="1:19" ht="18.75" x14ac:dyDescent="0.3">
      <c r="A1921" s="19">
        <v>2920</v>
      </c>
      <c r="B1921" s="20">
        <v>4121.29</v>
      </c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</row>
    <row r="1922" spans="1:19" ht="18.75" x14ac:dyDescent="0.3">
      <c r="A1922" s="19">
        <v>2921</v>
      </c>
      <c r="B1922" s="20">
        <v>2853.9</v>
      </c>
      <c r="C1922" s="18"/>
      <c r="D1922" s="18"/>
      <c r="E1922" s="18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</row>
    <row r="1923" spans="1:19" ht="18.75" x14ac:dyDescent="0.3">
      <c r="A1923" s="19">
        <v>2922</v>
      </c>
      <c r="B1923" s="20">
        <v>67.8</v>
      </c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</row>
    <row r="1924" spans="1:19" ht="18.75" x14ac:dyDescent="0.3">
      <c r="A1924" s="19">
        <v>2923</v>
      </c>
      <c r="B1924" s="20">
        <v>125.7</v>
      </c>
      <c r="C1924" s="18"/>
      <c r="D1924" s="18"/>
      <c r="E1924" s="18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</row>
    <row r="1925" spans="1:19" ht="18.75" x14ac:dyDescent="0.3">
      <c r="A1925" s="19">
        <v>2924</v>
      </c>
      <c r="B1925" s="20">
        <v>83.8</v>
      </c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</row>
    <row r="1926" spans="1:19" ht="18.75" x14ac:dyDescent="0.3">
      <c r="A1926" s="19">
        <v>2925</v>
      </c>
      <c r="B1926" s="20">
        <v>161.69999999999999</v>
      </c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</row>
    <row r="1927" spans="1:19" ht="18.75" x14ac:dyDescent="0.3">
      <c r="A1927" s="19">
        <v>2926</v>
      </c>
      <c r="B1927" s="20">
        <v>107.8</v>
      </c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</row>
    <row r="1928" spans="1:19" ht="18.75" x14ac:dyDescent="0.3">
      <c r="A1928" s="19">
        <v>2927</v>
      </c>
      <c r="B1928" s="20">
        <v>301.29000000000002</v>
      </c>
      <c r="C1928" s="18"/>
      <c r="D1928" s="18"/>
      <c r="E1928" s="18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</row>
    <row r="1929" spans="1:19" ht="18.75" x14ac:dyDescent="0.3">
      <c r="A1929" s="19">
        <v>2928</v>
      </c>
      <c r="B1929" s="20">
        <v>161.69999999999999</v>
      </c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</row>
    <row r="1930" spans="1:19" ht="18.75" x14ac:dyDescent="0.3">
      <c r="A1930" s="19">
        <v>2929</v>
      </c>
      <c r="B1930" s="20">
        <v>2939.85</v>
      </c>
      <c r="C1930" s="18"/>
      <c r="D1930" s="18"/>
      <c r="E1930" s="18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</row>
    <row r="1931" spans="1:19" ht="18.75" x14ac:dyDescent="0.3">
      <c r="A1931" s="19">
        <v>2930</v>
      </c>
      <c r="B1931" s="20">
        <v>1694.97</v>
      </c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</row>
    <row r="1932" spans="1:19" ht="18.75" x14ac:dyDescent="0.3">
      <c r="A1932" s="19">
        <v>2931</v>
      </c>
      <c r="B1932" s="20">
        <v>107.8</v>
      </c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</row>
    <row r="1933" spans="1:19" ht="18.75" x14ac:dyDescent="0.3">
      <c r="A1933" s="19">
        <v>2932</v>
      </c>
      <c r="B1933" s="20">
        <v>281.85000000000002</v>
      </c>
      <c r="C1933" s="18"/>
      <c r="D1933" s="18"/>
      <c r="E1933" s="18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</row>
    <row r="1934" spans="1:19" ht="18.75" x14ac:dyDescent="0.3">
      <c r="A1934" s="19">
        <v>2933</v>
      </c>
      <c r="B1934" s="20">
        <v>1505.96</v>
      </c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</row>
    <row r="1935" spans="1:19" ht="18.75" x14ac:dyDescent="0.3">
      <c r="A1935" s="19">
        <v>2934</v>
      </c>
      <c r="B1935" s="20">
        <v>521.86</v>
      </c>
      <c r="C1935" s="18"/>
      <c r="D1935" s="18"/>
      <c r="E1935" s="18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</row>
    <row r="1936" spans="1:19" ht="18.75" x14ac:dyDescent="0.3">
      <c r="A1936" s="19">
        <v>2935</v>
      </c>
      <c r="B1936" s="20">
        <v>1139.55</v>
      </c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</row>
    <row r="1937" spans="1:19" ht="18.75" x14ac:dyDescent="0.3">
      <c r="A1937" s="19">
        <v>2936</v>
      </c>
      <c r="B1937" s="20">
        <v>107.8</v>
      </c>
      <c r="C1937" s="18"/>
      <c r="D1937" s="18"/>
      <c r="E1937" s="18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</row>
    <row r="1938" spans="1:19" ht="18.75" x14ac:dyDescent="0.3">
      <c r="A1938" s="19">
        <v>2937</v>
      </c>
      <c r="B1938" s="20">
        <v>107.8</v>
      </c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</row>
    <row r="1939" spans="1:19" ht="18.75" x14ac:dyDescent="0.3">
      <c r="A1939" s="19">
        <v>2938</v>
      </c>
      <c r="B1939" s="20">
        <v>3149.4</v>
      </c>
      <c r="C1939" s="18"/>
      <c r="D1939" s="18"/>
      <c r="E1939" s="18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</row>
    <row r="1940" spans="1:19" ht="18.75" x14ac:dyDescent="0.3">
      <c r="A1940" s="19">
        <v>2939</v>
      </c>
      <c r="B1940" s="20">
        <v>2084.59</v>
      </c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</row>
    <row r="1941" spans="1:19" ht="18.75" x14ac:dyDescent="0.3">
      <c r="A1941" s="19">
        <v>2940</v>
      </c>
      <c r="B1941" s="20">
        <v>161.69999999999999</v>
      </c>
      <c r="C1941" s="18"/>
      <c r="D1941" s="18"/>
      <c r="E1941" s="18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</row>
    <row r="1942" spans="1:19" ht="18.75" x14ac:dyDescent="0.3">
      <c r="A1942" s="19">
        <v>2941</v>
      </c>
      <c r="B1942" s="20">
        <v>107.8</v>
      </c>
      <c r="C1942" s="18"/>
      <c r="D1942" s="18"/>
      <c r="E1942" s="18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</row>
    <row r="1943" spans="1:19" ht="18.75" x14ac:dyDescent="0.3">
      <c r="A1943" s="19">
        <v>2942</v>
      </c>
      <c r="B1943" s="20">
        <v>141.94999999999999</v>
      </c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</row>
    <row r="1944" spans="1:19" ht="18.75" x14ac:dyDescent="0.3">
      <c r="A1944" s="19">
        <v>2943</v>
      </c>
      <c r="B1944" s="20">
        <v>2497.0500000000002</v>
      </c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</row>
    <row r="1945" spans="1:19" ht="18.75" x14ac:dyDescent="0.3">
      <c r="A1945" s="19">
        <v>2944</v>
      </c>
      <c r="B1945" s="20">
        <v>107.8</v>
      </c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</row>
    <row r="1946" spans="1:19" ht="18.75" x14ac:dyDescent="0.3">
      <c r="A1946" s="19">
        <v>2945</v>
      </c>
      <c r="B1946" s="20">
        <v>8759.1</v>
      </c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</row>
    <row r="1947" spans="1:19" ht="18.75" x14ac:dyDescent="0.3">
      <c r="A1947" s="19">
        <v>2946</v>
      </c>
      <c r="B1947" s="20">
        <v>6209.55</v>
      </c>
      <c r="C1947" s="18"/>
      <c r="D1947" s="18"/>
      <c r="E1947" s="18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</row>
    <row r="1948" spans="1:19" ht="18.75" x14ac:dyDescent="0.3">
      <c r="A1948" s="19">
        <v>2947</v>
      </c>
      <c r="B1948" s="20">
        <v>4229.25</v>
      </c>
      <c r="C1948" s="18"/>
      <c r="D1948" s="18"/>
      <c r="E1948" s="18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</row>
    <row r="1949" spans="1:19" ht="18.75" x14ac:dyDescent="0.3">
      <c r="A1949" s="19">
        <v>2948</v>
      </c>
      <c r="B1949" s="20">
        <v>2402.35</v>
      </c>
      <c r="C1949" s="18"/>
      <c r="D1949" s="18"/>
      <c r="E1949" s="18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</row>
    <row r="1950" spans="1:19" ht="18.75" x14ac:dyDescent="0.3">
      <c r="A1950" s="19">
        <v>2949</v>
      </c>
      <c r="B1950" s="20">
        <v>6008.4</v>
      </c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</row>
    <row r="1951" spans="1:19" ht="18.75" x14ac:dyDescent="0.3">
      <c r="A1951" s="19">
        <v>2950</v>
      </c>
      <c r="B1951" s="20">
        <v>1057.0999999999999</v>
      </c>
      <c r="C1951" s="18"/>
      <c r="D1951" s="18"/>
      <c r="E1951" s="18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</row>
    <row r="1952" spans="1:19" ht="18.75" x14ac:dyDescent="0.3">
      <c r="A1952" s="19">
        <v>2951</v>
      </c>
      <c r="B1952" s="20">
        <v>11081.41</v>
      </c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</row>
    <row r="1953" spans="1:19" ht="18.75" x14ac:dyDescent="0.3">
      <c r="A1953" s="19">
        <v>2952</v>
      </c>
      <c r="B1953" s="20">
        <v>6839.4</v>
      </c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</row>
    <row r="1954" spans="1:19" ht="18.75" x14ac:dyDescent="0.3">
      <c r="A1954" s="19">
        <v>2953</v>
      </c>
      <c r="B1954" s="20">
        <v>3479.7</v>
      </c>
      <c r="C1954" s="18"/>
      <c r="D1954" s="18"/>
      <c r="E1954" s="18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</row>
    <row r="1955" spans="1:19" ht="18.75" x14ac:dyDescent="0.3">
      <c r="A1955" s="19">
        <v>2954</v>
      </c>
      <c r="B1955" s="20">
        <v>2426.42</v>
      </c>
      <c r="C1955" s="18"/>
      <c r="D1955" s="18"/>
      <c r="E1955" s="18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</row>
    <row r="1956" spans="1:19" ht="18.75" x14ac:dyDescent="0.3">
      <c r="A1956" s="19">
        <v>2955</v>
      </c>
      <c r="B1956" s="20">
        <v>161.69999999999999</v>
      </c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</row>
    <row r="1957" spans="1:19" ht="18.75" x14ac:dyDescent="0.3">
      <c r="A1957" s="19">
        <v>2956</v>
      </c>
      <c r="B1957" s="20">
        <v>2797.25</v>
      </c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</row>
    <row r="1958" spans="1:19" ht="18.75" x14ac:dyDescent="0.3">
      <c r="A1958" s="19">
        <v>2957</v>
      </c>
      <c r="B1958" s="20">
        <v>9</v>
      </c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</row>
    <row r="1959" spans="1:19" ht="18.75" x14ac:dyDescent="0.3">
      <c r="A1959" s="19">
        <v>2958</v>
      </c>
      <c r="B1959" s="20">
        <v>52.5</v>
      </c>
      <c r="C1959" s="18"/>
      <c r="D1959" s="18"/>
      <c r="E1959" s="18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</row>
    <row r="1960" spans="1:19" ht="18.75" x14ac:dyDescent="0.3">
      <c r="A1960" s="19">
        <v>2959</v>
      </c>
      <c r="B1960" s="20">
        <v>959.7</v>
      </c>
      <c r="C1960" s="18"/>
      <c r="D1960" s="18"/>
      <c r="E1960" s="18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</row>
    <row r="1961" spans="1:19" ht="18.75" x14ac:dyDescent="0.3">
      <c r="A1961" s="19">
        <v>2960</v>
      </c>
      <c r="B1961" s="20">
        <v>491.55</v>
      </c>
      <c r="C1961" s="18"/>
      <c r="D1961" s="18"/>
      <c r="E1961" s="18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</row>
    <row r="1962" spans="1:19" ht="18.75" x14ac:dyDescent="0.3">
      <c r="A1962" s="19">
        <v>2961</v>
      </c>
      <c r="B1962" s="20">
        <v>329.85</v>
      </c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</row>
    <row r="1963" spans="1:19" ht="18.75" x14ac:dyDescent="0.3">
      <c r="A1963" s="19">
        <v>2962</v>
      </c>
      <c r="B1963" s="20">
        <v>3299.21</v>
      </c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</row>
    <row r="1964" spans="1:19" ht="18.75" x14ac:dyDescent="0.3">
      <c r="A1964" s="19">
        <v>2963</v>
      </c>
      <c r="B1964" s="20">
        <v>1079.7</v>
      </c>
      <c r="C1964" s="18"/>
      <c r="D1964" s="18"/>
      <c r="E1964" s="18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</row>
    <row r="1965" spans="1:19" ht="18.75" x14ac:dyDescent="0.3">
      <c r="A1965" s="19">
        <v>2964</v>
      </c>
      <c r="B1965" s="20">
        <v>39.799999999999997</v>
      </c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</row>
    <row r="1966" spans="1:19" ht="18.75" x14ac:dyDescent="0.3">
      <c r="A1966" s="19">
        <v>2965</v>
      </c>
      <c r="B1966" s="20">
        <v>1971.53</v>
      </c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</row>
    <row r="1967" spans="1:19" ht="18.75" x14ac:dyDescent="0.3">
      <c r="A1967" s="19">
        <v>2966</v>
      </c>
      <c r="B1967" s="20">
        <v>49.5</v>
      </c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</row>
    <row r="1968" spans="1:19" ht="18.75" x14ac:dyDescent="0.3">
      <c r="A1968" s="19">
        <v>2967</v>
      </c>
      <c r="B1968" s="20">
        <v>8933.25</v>
      </c>
      <c r="C1968" s="18"/>
      <c r="D1968" s="18"/>
      <c r="E1968" s="18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</row>
    <row r="1969" spans="1:19" ht="18.75" x14ac:dyDescent="0.3">
      <c r="A1969" s="19">
        <v>2968</v>
      </c>
      <c r="B1969" s="20">
        <v>43.44</v>
      </c>
      <c r="C1969" s="18"/>
      <c r="D1969" s="18"/>
      <c r="E1969" s="18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</row>
    <row r="1970" spans="1:19" ht="18.75" x14ac:dyDescent="0.3">
      <c r="A1970" s="19">
        <v>2969</v>
      </c>
      <c r="B1970" s="20">
        <v>3185.42</v>
      </c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</row>
    <row r="1971" spans="1:19" ht="18.75" x14ac:dyDescent="0.3">
      <c r="A1971" s="19">
        <v>2970</v>
      </c>
      <c r="B1971" s="20">
        <v>2969.55</v>
      </c>
      <c r="C1971" s="18"/>
      <c r="D1971" s="18"/>
      <c r="E1971" s="18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</row>
    <row r="1972" spans="1:19" ht="18.75" x14ac:dyDescent="0.3">
      <c r="A1972" s="19">
        <v>2971</v>
      </c>
      <c r="B1972" s="20">
        <v>43.8</v>
      </c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</row>
    <row r="1973" spans="1:19" ht="18.75" x14ac:dyDescent="0.3">
      <c r="A1973" s="19">
        <v>2972</v>
      </c>
      <c r="B1973" s="20">
        <v>66.989999999999995</v>
      </c>
      <c r="C1973" s="18"/>
      <c r="D1973" s="18"/>
      <c r="E1973" s="18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</row>
    <row r="1974" spans="1:19" ht="18.75" x14ac:dyDescent="0.3">
      <c r="A1974" s="19">
        <v>2973</v>
      </c>
      <c r="B1974" s="20">
        <v>3903.83</v>
      </c>
      <c r="C1974" s="18"/>
      <c r="D1974" s="18"/>
      <c r="E1974" s="18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</row>
    <row r="1975" spans="1:19" ht="18.75" x14ac:dyDescent="0.3">
      <c r="A1975" s="19">
        <v>2974</v>
      </c>
      <c r="B1975" s="20">
        <v>161.69999999999999</v>
      </c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</row>
    <row r="1976" spans="1:19" ht="18.75" x14ac:dyDescent="0.3">
      <c r="A1976" s="19">
        <v>2975</v>
      </c>
      <c r="B1976" s="20">
        <v>65.7</v>
      </c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</row>
    <row r="1977" spans="1:19" ht="18.75" x14ac:dyDescent="0.3">
      <c r="A1977" s="19">
        <v>2976</v>
      </c>
      <c r="B1977" s="20">
        <v>40.5</v>
      </c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</row>
    <row r="1978" spans="1:19" ht="18.75" x14ac:dyDescent="0.3">
      <c r="A1978" s="19">
        <v>2977</v>
      </c>
      <c r="B1978" s="20">
        <v>4685.1000000000004</v>
      </c>
      <c r="C1978" s="18"/>
      <c r="D1978" s="18"/>
      <c r="E1978" s="18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</row>
    <row r="1979" spans="1:19" ht="18.75" x14ac:dyDescent="0.3">
      <c r="A1979" s="19">
        <v>2978</v>
      </c>
      <c r="B1979" s="20">
        <v>2736</v>
      </c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</row>
    <row r="1980" spans="1:19" ht="18.75" x14ac:dyDescent="0.3">
      <c r="A1980" s="19">
        <v>2979</v>
      </c>
      <c r="B1980" s="20">
        <v>40.5</v>
      </c>
      <c r="C1980" s="18"/>
      <c r="D1980" s="18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</row>
    <row r="1981" spans="1:19" ht="18.75" x14ac:dyDescent="0.3">
      <c r="A1981" s="19">
        <v>2980</v>
      </c>
      <c r="B1981" s="20">
        <v>194.7</v>
      </c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</row>
    <row r="1982" spans="1:19" ht="18.75" x14ac:dyDescent="0.3">
      <c r="A1982" s="19">
        <v>2981</v>
      </c>
      <c r="B1982" s="20">
        <v>154.6</v>
      </c>
      <c r="C1982" s="18"/>
      <c r="D1982" s="18"/>
      <c r="E1982" s="18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</row>
    <row r="1983" spans="1:19" ht="18.75" x14ac:dyDescent="0.3">
      <c r="A1983" s="19">
        <v>2982</v>
      </c>
      <c r="B1983" s="20">
        <v>63.9</v>
      </c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</row>
    <row r="1984" spans="1:19" ht="18.75" x14ac:dyDescent="0.3">
      <c r="A1984" s="19">
        <v>2983</v>
      </c>
      <c r="B1984" s="20">
        <v>762.12</v>
      </c>
      <c r="C1984" s="18"/>
      <c r="D1984" s="18"/>
      <c r="E1984" s="18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</row>
    <row r="1985" spans="1:19" ht="18.75" x14ac:dyDescent="0.3">
      <c r="A1985" s="19">
        <v>2984</v>
      </c>
      <c r="B1985" s="20">
        <v>3479.7</v>
      </c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</row>
    <row r="1986" spans="1:19" ht="18.75" x14ac:dyDescent="0.3">
      <c r="A1986" s="19">
        <v>2985</v>
      </c>
      <c r="B1986" s="20">
        <v>3542.6</v>
      </c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</row>
    <row r="1987" spans="1:19" ht="18.75" x14ac:dyDescent="0.3">
      <c r="A1987" s="19">
        <v>2986</v>
      </c>
      <c r="B1987" s="20">
        <v>40.5</v>
      </c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</row>
    <row r="1988" spans="1:19" ht="18.75" x14ac:dyDescent="0.3">
      <c r="A1988" s="19">
        <v>2987</v>
      </c>
      <c r="B1988" s="20">
        <v>31</v>
      </c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</row>
    <row r="1989" spans="1:19" ht="18.75" x14ac:dyDescent="0.3">
      <c r="A1989" s="19">
        <v>2988</v>
      </c>
      <c r="B1989" s="20">
        <v>2110.1999999999998</v>
      </c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</row>
    <row r="1990" spans="1:19" ht="18.75" x14ac:dyDescent="0.3">
      <c r="A1990" s="19">
        <v>2989</v>
      </c>
      <c r="B1990" s="20">
        <v>238.63</v>
      </c>
      <c r="C1990" s="18"/>
      <c r="D1990" s="18"/>
      <c r="E1990" s="18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</row>
    <row r="1991" spans="1:19" ht="18.75" x14ac:dyDescent="0.3">
      <c r="A1991" s="19">
        <v>2990</v>
      </c>
      <c r="B1991" s="20">
        <v>8378.58</v>
      </c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</row>
    <row r="1992" spans="1:19" ht="18.75" x14ac:dyDescent="0.3">
      <c r="A1992" s="19">
        <v>2991</v>
      </c>
      <c r="B1992" s="20">
        <v>3047.88</v>
      </c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</row>
    <row r="1993" spans="1:19" ht="18.75" x14ac:dyDescent="0.3">
      <c r="A1993" s="19">
        <v>2992</v>
      </c>
      <c r="B1993" s="20">
        <v>80.900000000000006</v>
      </c>
      <c r="C1993" s="18"/>
      <c r="D1993" s="18"/>
      <c r="E1993" s="18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</row>
    <row r="1994" spans="1:19" ht="18.75" x14ac:dyDescent="0.3">
      <c r="A1994" s="19">
        <v>2993</v>
      </c>
      <c r="B1994" s="20">
        <v>196.2</v>
      </c>
      <c r="C1994" s="18"/>
      <c r="D1994" s="18"/>
      <c r="E1994" s="18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</row>
    <row r="1995" spans="1:19" ht="18.75" x14ac:dyDescent="0.3">
      <c r="A1995" s="19">
        <v>2994</v>
      </c>
      <c r="B1995" s="20">
        <v>29.94</v>
      </c>
      <c r="C1995" s="18"/>
      <c r="D1995" s="18"/>
      <c r="E1995" s="18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</row>
    <row r="1996" spans="1:19" ht="18.75" x14ac:dyDescent="0.3">
      <c r="A1996" s="19">
        <v>2995</v>
      </c>
      <c r="B1996" s="20">
        <v>67.8</v>
      </c>
      <c r="C1996" s="18"/>
      <c r="D1996" s="18"/>
      <c r="E1996" s="18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</row>
    <row r="1997" spans="1:19" ht="18.75" x14ac:dyDescent="0.3">
      <c r="A1997" s="19">
        <v>2996</v>
      </c>
      <c r="B1997" s="20">
        <v>9</v>
      </c>
      <c r="C1997" s="18"/>
      <c r="D1997" s="18"/>
      <c r="E1997" s="18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</row>
    <row r="1998" spans="1:19" ht="18.75" x14ac:dyDescent="0.3">
      <c r="A1998" s="19">
        <v>2997</v>
      </c>
      <c r="B1998" s="20">
        <v>43.5</v>
      </c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</row>
    <row r="1999" spans="1:19" ht="18.75" x14ac:dyDescent="0.3">
      <c r="A1999" s="19">
        <v>2998</v>
      </c>
      <c r="B1999" s="20">
        <v>1082.5</v>
      </c>
      <c r="C1999" s="18"/>
      <c r="D1999" s="18"/>
      <c r="E1999" s="18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</row>
    <row r="2000" spans="1:19" ht="18.75" x14ac:dyDescent="0.3">
      <c r="A2000" s="19">
        <v>2999</v>
      </c>
      <c r="B2000" s="20">
        <v>6872.1</v>
      </c>
      <c r="C2000" s="18"/>
      <c r="D2000" s="18"/>
      <c r="E2000" s="18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</row>
    <row r="2001" spans="1:19" ht="18.75" x14ac:dyDescent="0.3">
      <c r="A2001" s="19">
        <v>3000</v>
      </c>
      <c r="B2001" s="20">
        <v>5923.2</v>
      </c>
      <c r="C2001" s="18"/>
      <c r="D2001" s="18"/>
      <c r="E2001" s="18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</row>
    <row r="2002" spans="1:19" ht="18.75" x14ac:dyDescent="0.3">
      <c r="A2002" s="19">
        <v>3001</v>
      </c>
      <c r="B2002" s="20">
        <v>989.55</v>
      </c>
      <c r="C2002" s="18"/>
      <c r="D2002" s="18"/>
      <c r="E2002" s="18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</row>
    <row r="2003" spans="1:19" ht="18.75" x14ac:dyDescent="0.3">
      <c r="A2003" s="19">
        <v>3002</v>
      </c>
      <c r="B2003" s="20">
        <v>35.700000000000003</v>
      </c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</row>
    <row r="2004" spans="1:19" ht="18.75" x14ac:dyDescent="0.3">
      <c r="A2004" s="19">
        <v>3003</v>
      </c>
      <c r="B2004" s="20">
        <v>5879.7</v>
      </c>
      <c r="C2004" s="18"/>
      <c r="D2004" s="18"/>
      <c r="E2004" s="18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</row>
    <row r="2005" spans="1:19" ht="18.75" x14ac:dyDescent="0.3">
      <c r="A2005" s="19">
        <v>3004</v>
      </c>
      <c r="B2005" s="20">
        <v>2497.0500000000002</v>
      </c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</row>
    <row r="2006" spans="1:19" ht="18.75" x14ac:dyDescent="0.3">
      <c r="A2006" s="19">
        <v>3005</v>
      </c>
      <c r="B2006" s="20">
        <v>27</v>
      </c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</row>
    <row r="2007" spans="1:19" ht="18.75" x14ac:dyDescent="0.3">
      <c r="A2007" s="19">
        <v>3006</v>
      </c>
      <c r="B2007" s="20">
        <v>539.85</v>
      </c>
      <c r="C2007" s="18"/>
      <c r="D2007" s="18"/>
      <c r="E2007" s="18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</row>
    <row r="2008" spans="1:19" ht="18.75" x14ac:dyDescent="0.3">
      <c r="A2008" s="19">
        <v>3007</v>
      </c>
      <c r="B2008" s="20">
        <v>1295.6099999999999</v>
      </c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</row>
    <row r="2009" spans="1:19" ht="18.75" x14ac:dyDescent="0.3">
      <c r="A2009" s="19">
        <v>3008</v>
      </c>
      <c r="B2009" s="20">
        <v>107.8</v>
      </c>
      <c r="C2009" s="18"/>
      <c r="D2009" s="18"/>
      <c r="E2009" s="18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</row>
    <row r="2010" spans="1:19" ht="18.75" x14ac:dyDescent="0.3">
      <c r="A2010" s="19">
        <v>3009</v>
      </c>
      <c r="B2010" s="20">
        <v>125.7</v>
      </c>
      <c r="C2010" s="18"/>
      <c r="D2010" s="18"/>
      <c r="E2010" s="18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</row>
    <row r="2011" spans="1:19" ht="18.75" x14ac:dyDescent="0.3">
      <c r="A2011" s="19">
        <v>3010</v>
      </c>
      <c r="B2011" s="20">
        <v>101.7</v>
      </c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</row>
    <row r="2012" spans="1:19" ht="18.75" x14ac:dyDescent="0.3">
      <c r="A2012" s="19">
        <v>3011</v>
      </c>
      <c r="B2012" s="20">
        <v>33.9</v>
      </c>
      <c r="C2012" s="18"/>
      <c r="D2012" s="18"/>
      <c r="E2012" s="18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</row>
    <row r="2013" spans="1:19" ht="18.75" x14ac:dyDescent="0.3">
      <c r="A2013" s="19">
        <v>3012</v>
      </c>
      <c r="B2013" s="20">
        <v>1664.7</v>
      </c>
      <c r="C2013" s="18"/>
      <c r="D2013" s="18"/>
      <c r="E2013" s="18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</row>
    <row r="2014" spans="1:19" ht="18.75" x14ac:dyDescent="0.3">
      <c r="A2014" s="19">
        <v>3013</v>
      </c>
      <c r="B2014" s="20">
        <v>1439.55</v>
      </c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</row>
    <row r="2015" spans="1:19" ht="18.75" x14ac:dyDescent="0.3">
      <c r="A2015" s="19">
        <v>3014</v>
      </c>
      <c r="B2015" s="20">
        <v>161.69999999999999</v>
      </c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</row>
    <row r="2016" spans="1:19" ht="18.75" x14ac:dyDescent="0.3">
      <c r="A2016" s="19">
        <v>3015</v>
      </c>
      <c r="B2016" s="20">
        <v>659.7</v>
      </c>
      <c r="C2016" s="18"/>
      <c r="D2016" s="18"/>
      <c r="E2016" s="18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</row>
    <row r="2017" spans="1:19" ht="18.75" x14ac:dyDescent="0.3">
      <c r="A2017" s="19">
        <v>3016</v>
      </c>
      <c r="B2017" s="20">
        <v>107.8</v>
      </c>
      <c r="C2017" s="18"/>
      <c r="D2017" s="18"/>
      <c r="E2017" s="18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</row>
    <row r="2018" spans="1:19" ht="18.75" x14ac:dyDescent="0.3">
      <c r="A2018" s="19">
        <v>3017</v>
      </c>
      <c r="B2018" s="20">
        <v>16.5</v>
      </c>
      <c r="C2018" s="18"/>
      <c r="D2018" s="18"/>
      <c r="E2018" s="18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</row>
    <row r="2019" spans="1:19" ht="18.75" x14ac:dyDescent="0.3">
      <c r="A2019" s="19">
        <v>3018</v>
      </c>
      <c r="B2019" s="20">
        <v>899.85</v>
      </c>
      <c r="C2019" s="18"/>
      <c r="D2019" s="18"/>
      <c r="E2019" s="18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</row>
    <row r="2020" spans="1:19" ht="18.75" x14ac:dyDescent="0.3">
      <c r="A2020" s="19">
        <v>3019</v>
      </c>
      <c r="B2020" s="20">
        <v>1529.7</v>
      </c>
      <c r="C2020" s="18"/>
      <c r="D2020" s="18"/>
      <c r="E2020" s="18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</row>
    <row r="2021" spans="1:19" ht="18.75" x14ac:dyDescent="0.3">
      <c r="A2021" s="19">
        <v>3020</v>
      </c>
      <c r="B2021" s="20">
        <v>47</v>
      </c>
      <c r="C2021" s="18"/>
      <c r="D2021" s="18"/>
      <c r="E2021" s="18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</row>
    <row r="2022" spans="1:19" ht="18.75" x14ac:dyDescent="0.3">
      <c r="A2022" s="19">
        <v>3021</v>
      </c>
      <c r="B2022" s="20">
        <v>2939.85</v>
      </c>
      <c r="C2022" s="18"/>
      <c r="D2022" s="18"/>
      <c r="E2022" s="18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</row>
    <row r="2023" spans="1:19" ht="18.75" x14ac:dyDescent="0.3">
      <c r="A2023" s="19">
        <v>3022</v>
      </c>
      <c r="B2023" s="20">
        <v>1739.85</v>
      </c>
      <c r="C2023" s="18"/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</row>
    <row r="2024" spans="1:19" ht="18.75" x14ac:dyDescent="0.3">
      <c r="A2024" s="19">
        <v>3023</v>
      </c>
      <c r="B2024" s="20">
        <v>41.9</v>
      </c>
      <c r="C2024" s="18"/>
      <c r="D2024" s="18"/>
      <c r="E2024" s="18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</row>
    <row r="2025" spans="1:19" ht="18.75" x14ac:dyDescent="0.3">
      <c r="A2025" s="19">
        <v>3024</v>
      </c>
      <c r="B2025" s="20">
        <v>27</v>
      </c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</row>
    <row r="2026" spans="1:19" ht="18.75" x14ac:dyDescent="0.3">
      <c r="A2026" s="19">
        <v>3025</v>
      </c>
      <c r="B2026" s="20">
        <v>5879.7</v>
      </c>
      <c r="C2026" s="18"/>
      <c r="D2026" s="18"/>
      <c r="E2026" s="18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</row>
    <row r="2027" spans="1:19" ht="18.75" x14ac:dyDescent="0.3">
      <c r="A2027" s="19">
        <v>3026</v>
      </c>
      <c r="B2027" s="20">
        <v>832.35</v>
      </c>
      <c r="C2027" s="18"/>
      <c r="D2027" s="18"/>
      <c r="E2027" s="18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</row>
    <row r="2028" spans="1:19" ht="18.75" x14ac:dyDescent="0.3">
      <c r="A2028" s="19">
        <v>3027</v>
      </c>
      <c r="B2028" s="20">
        <v>832.35</v>
      </c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</row>
    <row r="2029" spans="1:19" ht="18.75" x14ac:dyDescent="0.3">
      <c r="A2029" s="19">
        <v>3028</v>
      </c>
      <c r="B2029" s="20">
        <v>161.69999999999999</v>
      </c>
      <c r="C2029" s="18"/>
      <c r="D2029" s="18"/>
      <c r="E2029" s="18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</row>
    <row r="2030" spans="1:19" ht="18.75" x14ac:dyDescent="0.3">
      <c r="A2030" s="19">
        <v>3029</v>
      </c>
      <c r="B2030" s="20">
        <v>107.8</v>
      </c>
      <c r="C2030" s="18"/>
      <c r="D2030" s="18"/>
      <c r="E2030" s="18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</row>
    <row r="2031" spans="1:19" ht="18.75" x14ac:dyDescent="0.3">
      <c r="A2031" s="19">
        <v>3030</v>
      </c>
      <c r="B2031" s="20">
        <v>1799.7</v>
      </c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</row>
    <row r="2032" spans="1:19" ht="18.75" x14ac:dyDescent="0.3">
      <c r="A2032" s="19">
        <v>3031</v>
      </c>
      <c r="B2032" s="20">
        <v>2939.85</v>
      </c>
      <c r="C2032" s="18"/>
      <c r="D2032" s="18"/>
      <c r="E2032" s="18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</row>
    <row r="2033" spans="1:19" ht="18.75" x14ac:dyDescent="0.3">
      <c r="A2033" s="19">
        <v>3032</v>
      </c>
      <c r="B2033" s="20">
        <v>431.87</v>
      </c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</row>
    <row r="2034" spans="1:19" ht="18.75" x14ac:dyDescent="0.3">
      <c r="A2034" s="19">
        <v>3033</v>
      </c>
      <c r="B2034" s="20">
        <v>8819.5499999999993</v>
      </c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</row>
    <row r="2035" spans="1:19" ht="18.75" x14ac:dyDescent="0.3">
      <c r="A2035" s="19">
        <v>3034</v>
      </c>
      <c r="B2035" s="20">
        <v>49.5</v>
      </c>
      <c r="C2035" s="18"/>
      <c r="D2035" s="18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</row>
    <row r="2036" spans="1:19" ht="18.75" x14ac:dyDescent="0.3">
      <c r="A2036" s="19">
        <v>3035</v>
      </c>
      <c r="B2036" s="20">
        <v>41.9</v>
      </c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</row>
    <row r="2037" spans="1:19" ht="18.75" x14ac:dyDescent="0.3">
      <c r="A2037" s="19">
        <v>3036</v>
      </c>
      <c r="B2037" s="20">
        <v>161.69999999999999</v>
      </c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</row>
    <row r="2038" spans="1:19" ht="18.75" x14ac:dyDescent="0.3">
      <c r="A2038" s="19">
        <v>3037</v>
      </c>
      <c r="B2038" s="20">
        <v>43.5</v>
      </c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</row>
    <row r="2039" spans="1:19" ht="18.75" x14ac:dyDescent="0.3">
      <c r="A2039" s="19">
        <v>3038</v>
      </c>
      <c r="B2039" s="20">
        <v>13.5</v>
      </c>
      <c r="C2039" s="18"/>
      <c r="D2039" s="18"/>
      <c r="E2039" s="18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</row>
    <row r="2040" spans="1:19" ht="18.75" x14ac:dyDescent="0.3">
      <c r="A2040" s="19">
        <v>3039</v>
      </c>
      <c r="B2040" s="20">
        <v>52.5</v>
      </c>
      <c r="C2040" s="18"/>
      <c r="D2040" s="18"/>
      <c r="E2040" s="18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</row>
    <row r="2041" spans="1:19" ht="18.75" x14ac:dyDescent="0.3">
      <c r="A2041" s="19">
        <v>3040</v>
      </c>
      <c r="B2041" s="20">
        <v>17.5</v>
      </c>
      <c r="C2041" s="18"/>
      <c r="D2041" s="18"/>
      <c r="E2041" s="18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</row>
    <row r="2042" spans="1:19" ht="18.75" x14ac:dyDescent="0.3">
      <c r="A2042" s="19">
        <v>3041</v>
      </c>
      <c r="B2042" s="20">
        <v>12</v>
      </c>
      <c r="C2042" s="18"/>
      <c r="D2042" s="18"/>
      <c r="E2042" s="18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</row>
    <row r="2043" spans="1:19" ht="18.75" x14ac:dyDescent="0.3">
      <c r="A2043" s="19">
        <v>3042</v>
      </c>
      <c r="B2043" s="20">
        <v>313.36</v>
      </c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</row>
    <row r="2044" spans="1:19" ht="18.75" x14ac:dyDescent="0.3">
      <c r="A2044" s="19">
        <v>3043</v>
      </c>
      <c r="B2044" s="20">
        <v>548.70000000000005</v>
      </c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</row>
    <row r="2045" spans="1:19" ht="18.75" x14ac:dyDescent="0.3">
      <c r="A2045" s="19">
        <v>3044</v>
      </c>
      <c r="B2045" s="20">
        <v>33</v>
      </c>
      <c r="C2045" s="18"/>
      <c r="D2045" s="18"/>
      <c r="E2045" s="18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</row>
    <row r="2046" spans="1:19" ht="18.75" x14ac:dyDescent="0.3">
      <c r="A2046" s="19">
        <v>3045</v>
      </c>
      <c r="B2046" s="20">
        <v>33.9</v>
      </c>
      <c r="C2046" s="18"/>
      <c r="D2046" s="18"/>
      <c r="E2046" s="18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</row>
    <row r="2047" spans="1:19" ht="18.75" x14ac:dyDescent="0.3">
      <c r="A2047" s="19">
        <v>3046</v>
      </c>
      <c r="B2047" s="20">
        <v>125.7</v>
      </c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</row>
    <row r="2048" spans="1:19" ht="18.75" x14ac:dyDescent="0.3">
      <c r="A2048" s="19">
        <v>3047</v>
      </c>
      <c r="B2048" s="20">
        <v>33.9</v>
      </c>
      <c r="C2048" s="18"/>
      <c r="D2048" s="18"/>
      <c r="E2048" s="18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</row>
    <row r="2049" spans="1:19" ht="18.75" x14ac:dyDescent="0.3">
      <c r="A2049" s="19">
        <v>3048</v>
      </c>
      <c r="B2049" s="20">
        <v>989.55</v>
      </c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</row>
    <row r="2050" spans="1:19" ht="18.75" x14ac:dyDescent="0.3">
      <c r="A2050" s="19">
        <v>3049</v>
      </c>
      <c r="B2050" s="20">
        <v>59.7</v>
      </c>
      <c r="C2050" s="18"/>
      <c r="D2050" s="18"/>
      <c r="E2050" s="18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</row>
    <row r="2051" spans="1:19" ht="18.75" x14ac:dyDescent="0.3">
      <c r="A2051" s="19">
        <v>3050</v>
      </c>
      <c r="B2051" s="20">
        <v>959.7</v>
      </c>
      <c r="C2051" s="18"/>
      <c r="D2051" s="18"/>
      <c r="E2051" s="18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</row>
    <row r="2052" spans="1:19" ht="18.75" x14ac:dyDescent="0.3">
      <c r="A2052" s="19">
        <v>3051</v>
      </c>
      <c r="B2052" s="20">
        <v>479.85</v>
      </c>
      <c r="C2052" s="18"/>
      <c r="D2052" s="18"/>
      <c r="E2052" s="18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</row>
    <row r="2053" spans="1:19" ht="18.75" x14ac:dyDescent="0.3">
      <c r="A2053" s="19">
        <v>3052</v>
      </c>
      <c r="B2053" s="20">
        <v>659.7</v>
      </c>
      <c r="C2053" s="18"/>
      <c r="D2053" s="18"/>
      <c r="E2053" s="18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</row>
    <row r="2054" spans="1:19" ht="18.75" x14ac:dyDescent="0.3">
      <c r="A2054" s="19">
        <v>3053</v>
      </c>
      <c r="B2054" s="20">
        <v>1079.7</v>
      </c>
      <c r="C2054" s="18"/>
      <c r="D2054" s="18"/>
      <c r="E2054" s="18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</row>
    <row r="2055" spans="1:19" ht="18.75" x14ac:dyDescent="0.3">
      <c r="A2055" s="19">
        <v>3054</v>
      </c>
      <c r="B2055" s="20">
        <v>53.9</v>
      </c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</row>
    <row r="2056" spans="1:19" ht="18.75" x14ac:dyDescent="0.3">
      <c r="A2056" s="19">
        <v>3055</v>
      </c>
      <c r="B2056" s="20">
        <v>479.85</v>
      </c>
      <c r="C2056" s="18"/>
      <c r="D2056" s="18"/>
      <c r="E2056" s="18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</row>
    <row r="2057" spans="1:19" ht="18.75" x14ac:dyDescent="0.3">
      <c r="A2057" s="19">
        <v>3056</v>
      </c>
      <c r="B2057" s="20">
        <v>125.7</v>
      </c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</row>
    <row r="2058" spans="1:19" ht="18.75" x14ac:dyDescent="0.3">
      <c r="A2058" s="19">
        <v>3057</v>
      </c>
      <c r="B2058" s="20">
        <v>161.69999999999999</v>
      </c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</row>
    <row r="2059" spans="1:19" ht="18.75" x14ac:dyDescent="0.3">
      <c r="A2059" s="19">
        <v>3058</v>
      </c>
      <c r="B2059" s="20">
        <v>59.7</v>
      </c>
      <c r="C2059" s="18"/>
      <c r="D2059" s="18"/>
      <c r="E2059" s="18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</row>
    <row r="2060" spans="1:19" ht="18.75" x14ac:dyDescent="0.3">
      <c r="A2060" s="19">
        <v>3059</v>
      </c>
      <c r="B2060" s="20">
        <v>4958.58</v>
      </c>
      <c r="C2060" s="18"/>
      <c r="D2060" s="18"/>
      <c r="E2060" s="18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</row>
    <row r="2061" spans="1:19" ht="18.75" x14ac:dyDescent="0.3">
      <c r="A2061" s="19">
        <v>3060</v>
      </c>
      <c r="B2061" s="20">
        <v>49.5</v>
      </c>
      <c r="C2061" s="18"/>
      <c r="D2061" s="18"/>
      <c r="E2061" s="18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</row>
    <row r="2062" spans="1:19" ht="18.75" x14ac:dyDescent="0.3">
      <c r="A2062" s="19">
        <v>3061</v>
      </c>
      <c r="B2062" s="20">
        <v>39.799999999999997</v>
      </c>
      <c r="C2062" s="18"/>
      <c r="D2062" s="18"/>
      <c r="E2062" s="18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</row>
    <row r="2063" spans="1:19" ht="18.75" x14ac:dyDescent="0.3">
      <c r="A2063" s="19">
        <v>3062</v>
      </c>
      <c r="B2063" s="20">
        <v>274.35000000000002</v>
      </c>
      <c r="C2063" s="18"/>
      <c r="D2063" s="18"/>
      <c r="E2063" s="18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</row>
    <row r="2064" spans="1:19" ht="18.75" x14ac:dyDescent="0.3">
      <c r="A2064" s="19">
        <v>3063</v>
      </c>
      <c r="B2064" s="20">
        <v>65.7</v>
      </c>
      <c r="C2064" s="18"/>
      <c r="D2064" s="18"/>
      <c r="E2064" s="18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</row>
    <row r="2065" spans="1:19" ht="18.75" x14ac:dyDescent="0.3">
      <c r="A2065" s="19">
        <v>3064</v>
      </c>
      <c r="B2065" s="20">
        <v>23.5</v>
      </c>
      <c r="C2065" s="18"/>
      <c r="D2065" s="18"/>
      <c r="E2065" s="18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</row>
    <row r="2066" spans="1:19" ht="18.75" x14ac:dyDescent="0.3">
      <c r="A2066" s="19">
        <v>3065</v>
      </c>
      <c r="B2066" s="20">
        <v>45</v>
      </c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</row>
    <row r="2067" spans="1:19" ht="18.75" x14ac:dyDescent="0.3">
      <c r="A2067" s="19">
        <v>3066</v>
      </c>
      <c r="B2067" s="20">
        <v>479.85</v>
      </c>
      <c r="C2067" s="18"/>
      <c r="D2067" s="18"/>
      <c r="E2067" s="18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</row>
    <row r="2068" spans="1:19" ht="18.75" x14ac:dyDescent="0.3">
      <c r="A2068" s="19">
        <v>3067</v>
      </c>
      <c r="B2068" s="20">
        <v>107.8</v>
      </c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</row>
    <row r="2069" spans="1:19" ht="18.75" x14ac:dyDescent="0.3">
      <c r="A2069" s="19">
        <v>3068</v>
      </c>
      <c r="B2069" s="20">
        <v>17.5</v>
      </c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</row>
    <row r="2070" spans="1:19" ht="18.75" x14ac:dyDescent="0.3">
      <c r="A2070" s="19">
        <v>3069</v>
      </c>
      <c r="B2070" s="20">
        <v>5879.7</v>
      </c>
      <c r="C2070" s="18"/>
      <c r="D2070" s="18"/>
      <c r="E2070" s="18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</row>
    <row r="2071" spans="1:19" ht="18.75" x14ac:dyDescent="0.3">
      <c r="A2071" s="19">
        <v>3070</v>
      </c>
      <c r="B2071" s="20">
        <v>64.42</v>
      </c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</row>
    <row r="2072" spans="1:19" ht="18.75" x14ac:dyDescent="0.3">
      <c r="A2072" s="19">
        <v>3071</v>
      </c>
      <c r="B2072" s="20">
        <v>3305.72</v>
      </c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</row>
    <row r="2073" spans="1:19" ht="18.75" x14ac:dyDescent="0.3">
      <c r="A2073" s="19">
        <v>3072</v>
      </c>
      <c r="B2073" s="20">
        <v>17.5</v>
      </c>
      <c r="C2073" s="18"/>
      <c r="D2073" s="18"/>
      <c r="E2073" s="18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</row>
    <row r="2074" spans="1:19" ht="18.75" x14ac:dyDescent="0.3">
      <c r="A2074" s="19">
        <v>3073</v>
      </c>
      <c r="B2074" s="20">
        <v>33.9</v>
      </c>
      <c r="C2074" s="18"/>
      <c r="D2074" s="18"/>
      <c r="E2074" s="18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</row>
    <row r="2075" spans="1:19" ht="18.75" x14ac:dyDescent="0.3">
      <c r="A2075" s="19">
        <v>3074</v>
      </c>
      <c r="B2075" s="20">
        <v>33.9</v>
      </c>
      <c r="C2075" s="18"/>
      <c r="D2075" s="18"/>
      <c r="E2075" s="18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</row>
    <row r="2076" spans="1:19" ht="18.75" x14ac:dyDescent="0.3">
      <c r="A2076" s="19">
        <v>3075</v>
      </c>
      <c r="B2076" s="20">
        <v>97.02</v>
      </c>
      <c r="C2076" s="18"/>
      <c r="D2076" s="18"/>
      <c r="E2076" s="18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</row>
    <row r="2077" spans="1:19" ht="18.75" x14ac:dyDescent="0.3">
      <c r="A2077" s="19">
        <v>3076</v>
      </c>
      <c r="B2077" s="20">
        <v>5879.7</v>
      </c>
      <c r="C2077" s="18"/>
      <c r="D2077" s="18"/>
      <c r="E2077" s="18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</row>
    <row r="2078" spans="1:19" ht="18.75" x14ac:dyDescent="0.3">
      <c r="A2078" s="19">
        <v>3077</v>
      </c>
      <c r="B2078" s="20">
        <v>65.7</v>
      </c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</row>
    <row r="2079" spans="1:19" ht="18.75" x14ac:dyDescent="0.3">
      <c r="A2079" s="19">
        <v>3078</v>
      </c>
      <c r="B2079" s="20">
        <v>659.7</v>
      </c>
      <c r="C2079" s="18"/>
      <c r="D2079" s="18"/>
      <c r="E2079" s="18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</row>
    <row r="2080" spans="1:19" ht="18.75" x14ac:dyDescent="0.3">
      <c r="A2080" s="19">
        <v>3079</v>
      </c>
      <c r="B2080" s="20">
        <v>5879.7</v>
      </c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</row>
    <row r="2081" spans="1:19" ht="18.75" x14ac:dyDescent="0.3">
      <c r="A2081" s="19">
        <v>3080</v>
      </c>
      <c r="B2081" s="20">
        <v>1664.7</v>
      </c>
      <c r="C2081" s="18"/>
      <c r="D2081" s="18"/>
      <c r="E2081" s="18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</row>
    <row r="2082" spans="1:19" ht="18.75" x14ac:dyDescent="0.3">
      <c r="A2082" s="19">
        <v>3081</v>
      </c>
      <c r="B2082" s="20">
        <v>329.85</v>
      </c>
      <c r="C2082" s="18"/>
      <c r="D2082" s="18"/>
      <c r="E2082" s="18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</row>
    <row r="2083" spans="1:19" ht="18.75" x14ac:dyDescent="0.3">
      <c r="A2083" s="19">
        <v>3082</v>
      </c>
      <c r="B2083" s="20">
        <v>27</v>
      </c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</row>
    <row r="2084" spans="1:19" ht="18.75" x14ac:dyDescent="0.3">
      <c r="A2084" s="19">
        <v>3083</v>
      </c>
      <c r="B2084" s="20">
        <v>40.5</v>
      </c>
      <c r="C2084" s="18"/>
      <c r="D2084" s="18"/>
      <c r="E2084" s="18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</row>
    <row r="2085" spans="1:19" ht="18.75" x14ac:dyDescent="0.3">
      <c r="A2085" s="19">
        <v>3084</v>
      </c>
      <c r="B2085" s="20">
        <v>33.9</v>
      </c>
      <c r="C2085" s="18"/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</row>
    <row r="2086" spans="1:19" ht="18.75" x14ac:dyDescent="0.3">
      <c r="A2086" s="19">
        <v>3085</v>
      </c>
      <c r="B2086" s="20">
        <v>35.700000000000003</v>
      </c>
      <c r="C2086" s="18"/>
      <c r="D2086" s="18"/>
      <c r="E2086" s="18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</row>
    <row r="2087" spans="1:19" ht="18.75" x14ac:dyDescent="0.3">
      <c r="A2087" s="19">
        <v>3086</v>
      </c>
      <c r="B2087" s="20">
        <v>2699.55</v>
      </c>
      <c r="C2087" s="18"/>
      <c r="D2087" s="18"/>
      <c r="E2087" s="18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</row>
    <row r="2088" spans="1:19" ht="18.75" x14ac:dyDescent="0.3">
      <c r="A2088" s="19">
        <v>3087</v>
      </c>
      <c r="B2088" s="20">
        <v>14.5</v>
      </c>
      <c r="C2088" s="18"/>
      <c r="D2088" s="18"/>
      <c r="E2088" s="18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</row>
    <row r="2089" spans="1:19" ht="18.75" x14ac:dyDescent="0.3">
      <c r="A2089" s="19">
        <v>3088</v>
      </c>
      <c r="B2089" s="20">
        <v>790.73</v>
      </c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</row>
    <row r="2090" spans="1:19" ht="18.75" x14ac:dyDescent="0.3">
      <c r="A2090" s="19">
        <v>3089</v>
      </c>
      <c r="B2090" s="20">
        <v>764.85</v>
      </c>
      <c r="C2090" s="18"/>
      <c r="D2090" s="18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</row>
    <row r="2091" spans="1:19" ht="18.75" x14ac:dyDescent="0.3">
      <c r="A2091" s="19">
        <v>3090</v>
      </c>
      <c r="B2091" s="20">
        <v>2939.85</v>
      </c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</row>
    <row r="2092" spans="1:19" ht="18.75" x14ac:dyDescent="0.3">
      <c r="A2092" s="19">
        <v>3091</v>
      </c>
      <c r="B2092" s="20">
        <v>5219.55</v>
      </c>
      <c r="C2092" s="18"/>
      <c r="D2092" s="18"/>
      <c r="E2092" s="18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</row>
    <row r="2093" spans="1:19" ht="18.75" x14ac:dyDescent="0.3">
      <c r="A2093" s="19">
        <v>3092</v>
      </c>
      <c r="B2093" s="20">
        <v>27</v>
      </c>
      <c r="C2093" s="18"/>
      <c r="D2093" s="18"/>
      <c r="E2093" s="18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</row>
    <row r="2094" spans="1:19" ht="18.75" x14ac:dyDescent="0.3">
      <c r="A2094" s="19">
        <v>3093</v>
      </c>
      <c r="B2094" s="20">
        <v>2497.0500000000002</v>
      </c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</row>
    <row r="2095" spans="1:19" ht="18.75" x14ac:dyDescent="0.3">
      <c r="A2095" s="19">
        <v>3094</v>
      </c>
      <c r="B2095" s="20">
        <v>329.85</v>
      </c>
      <c r="C2095" s="18"/>
      <c r="D2095" s="18"/>
      <c r="E2095" s="18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</row>
    <row r="2096" spans="1:19" ht="18.75" x14ac:dyDescent="0.3">
      <c r="A2096" s="19">
        <v>3095</v>
      </c>
      <c r="B2096" s="20">
        <v>46.5</v>
      </c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</row>
    <row r="2097" spans="1:19" ht="18.75" x14ac:dyDescent="0.3">
      <c r="A2097" s="19">
        <v>3096</v>
      </c>
      <c r="B2097" s="20">
        <v>33.9</v>
      </c>
      <c r="C2097" s="18"/>
      <c r="D2097" s="18"/>
      <c r="E2097" s="18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</row>
    <row r="2098" spans="1:19" ht="18.75" x14ac:dyDescent="0.3">
      <c r="A2098" s="19">
        <v>3097</v>
      </c>
      <c r="B2098" s="20">
        <v>8819.5499999999993</v>
      </c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</row>
    <row r="2099" spans="1:19" ht="18.75" x14ac:dyDescent="0.3">
      <c r="A2099" s="19">
        <v>3098</v>
      </c>
      <c r="B2099" s="20">
        <v>2699.55</v>
      </c>
      <c r="C2099" s="18"/>
      <c r="D2099" s="18"/>
      <c r="E2099" s="18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</row>
    <row r="2100" spans="1:19" ht="18.75" x14ac:dyDescent="0.3">
      <c r="A2100" s="19">
        <v>3099</v>
      </c>
      <c r="B2100" s="20">
        <v>41.9</v>
      </c>
      <c r="C2100" s="18"/>
      <c r="D2100" s="18"/>
      <c r="E2100" s="18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</row>
    <row r="2101" spans="1:19" ht="18.75" x14ac:dyDescent="0.3">
      <c r="A2101" s="19">
        <v>3100</v>
      </c>
      <c r="B2101" s="20">
        <v>313.36</v>
      </c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</row>
    <row r="2102" spans="1:19" ht="18.75" x14ac:dyDescent="0.3">
      <c r="A2102" s="19">
        <v>3101</v>
      </c>
      <c r="B2102" s="20">
        <v>43.5</v>
      </c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</row>
    <row r="2103" spans="1:19" ht="18.75" x14ac:dyDescent="0.3">
      <c r="A2103" s="19">
        <v>3102</v>
      </c>
      <c r="B2103" s="20">
        <v>40.5</v>
      </c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</row>
    <row r="2104" spans="1:19" ht="18.75" x14ac:dyDescent="0.3">
      <c r="A2104" s="19">
        <v>3103</v>
      </c>
      <c r="B2104" s="20">
        <v>329.85</v>
      </c>
      <c r="C2104" s="18"/>
      <c r="D2104" s="18"/>
      <c r="E2104" s="18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</row>
    <row r="2105" spans="1:19" ht="18.75" x14ac:dyDescent="0.3">
      <c r="A2105" s="19">
        <v>3104</v>
      </c>
      <c r="B2105" s="20">
        <v>33</v>
      </c>
      <c r="C2105" s="18"/>
      <c r="D2105" s="18"/>
      <c r="E2105" s="18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</row>
    <row r="2106" spans="1:19" ht="18.75" x14ac:dyDescent="0.3">
      <c r="A2106" s="19">
        <v>3105</v>
      </c>
      <c r="B2106" s="20">
        <v>43.5</v>
      </c>
      <c r="C2106" s="18"/>
      <c r="D2106" s="18"/>
      <c r="E2106" s="18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</row>
    <row r="2107" spans="1:19" ht="18.75" x14ac:dyDescent="0.3">
      <c r="A2107" s="19">
        <v>3106</v>
      </c>
      <c r="B2107" s="20">
        <v>959.7</v>
      </c>
      <c r="C2107" s="18"/>
      <c r="D2107" s="18"/>
      <c r="E2107" s="18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</row>
    <row r="2108" spans="1:19" ht="18.75" x14ac:dyDescent="0.3">
      <c r="A2108" s="19">
        <v>3107</v>
      </c>
      <c r="B2108" s="20">
        <v>46.5</v>
      </c>
      <c r="C2108" s="18"/>
      <c r="D2108" s="18"/>
      <c r="E2108" s="18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</row>
    <row r="2109" spans="1:19" ht="18.75" x14ac:dyDescent="0.3">
      <c r="A2109" s="19">
        <v>3108</v>
      </c>
      <c r="B2109" s="20">
        <v>46.5</v>
      </c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</row>
    <row r="2110" spans="1:19" ht="18.75" x14ac:dyDescent="0.3">
      <c r="A2110" s="19">
        <v>3109</v>
      </c>
      <c r="B2110" s="20">
        <v>8819.5499999999993</v>
      </c>
      <c r="C2110" s="18"/>
      <c r="D2110" s="18"/>
      <c r="E2110" s="18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</row>
    <row r="2111" spans="1:19" ht="18.75" x14ac:dyDescent="0.3">
      <c r="A2111" s="19">
        <v>3110</v>
      </c>
      <c r="B2111" s="20">
        <v>5219.55</v>
      </c>
      <c r="C2111" s="18"/>
      <c r="D2111" s="18"/>
      <c r="E2111" s="18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</row>
    <row r="2112" spans="1:19" ht="18.75" x14ac:dyDescent="0.3">
      <c r="A2112" s="19">
        <v>3111</v>
      </c>
      <c r="B2112" s="20">
        <v>832.35</v>
      </c>
      <c r="C2112" s="18"/>
      <c r="D2112" s="18"/>
      <c r="E2112" s="18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</row>
    <row r="2113" spans="1:19" ht="18.75" x14ac:dyDescent="0.3">
      <c r="A2113" s="19">
        <v>3112</v>
      </c>
      <c r="B2113" s="20">
        <v>959.7</v>
      </c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</row>
    <row r="2114" spans="1:19" ht="18.75" x14ac:dyDescent="0.3">
      <c r="A2114" s="19">
        <v>3113</v>
      </c>
      <c r="B2114" s="20">
        <v>989.55</v>
      </c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</row>
    <row r="2115" spans="1:19" ht="18.75" x14ac:dyDescent="0.3">
      <c r="A2115" s="19">
        <v>3114</v>
      </c>
      <c r="B2115" s="20">
        <v>8819.5499999999993</v>
      </c>
      <c r="C2115" s="18"/>
      <c r="D2115" s="18"/>
      <c r="E2115" s="18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</row>
    <row r="2116" spans="1:19" ht="18.75" x14ac:dyDescent="0.3">
      <c r="A2116" s="19">
        <v>3115</v>
      </c>
      <c r="B2116" s="20">
        <v>14.5</v>
      </c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</row>
    <row r="2117" spans="1:19" ht="18.75" x14ac:dyDescent="0.3">
      <c r="A2117" s="19">
        <v>3116</v>
      </c>
      <c r="B2117" s="20">
        <v>2065.11</v>
      </c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</row>
    <row r="2118" spans="1:19" ht="18.75" x14ac:dyDescent="0.3">
      <c r="A2118" s="19">
        <v>3117</v>
      </c>
      <c r="B2118" s="20">
        <v>329.85</v>
      </c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</row>
    <row r="2119" spans="1:19" ht="18.75" x14ac:dyDescent="0.3">
      <c r="A2119" s="19">
        <v>3118</v>
      </c>
      <c r="B2119" s="20">
        <v>14.5</v>
      </c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</row>
    <row r="2120" spans="1:19" ht="18.75" x14ac:dyDescent="0.3">
      <c r="A2120" s="19">
        <v>3119</v>
      </c>
      <c r="B2120" s="20">
        <v>16.5</v>
      </c>
      <c r="C2120" s="18"/>
      <c r="D2120" s="18"/>
      <c r="E2120" s="18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</row>
    <row r="2121" spans="1:19" ht="18.75" x14ac:dyDescent="0.3">
      <c r="A2121" s="19">
        <v>3120</v>
      </c>
      <c r="B2121" s="20">
        <v>41.9</v>
      </c>
      <c r="C2121" s="18"/>
      <c r="D2121" s="18"/>
      <c r="E2121" s="18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</row>
    <row r="2122" spans="1:19" ht="18.75" x14ac:dyDescent="0.3">
      <c r="A2122" s="19">
        <v>3121</v>
      </c>
      <c r="B2122" s="20">
        <v>101.7</v>
      </c>
      <c r="C2122" s="18"/>
      <c r="D2122" s="18"/>
      <c r="E2122" s="18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</row>
    <row r="2123" spans="1:19" ht="18.75" x14ac:dyDescent="0.3">
      <c r="A2123" s="19">
        <v>3122</v>
      </c>
      <c r="B2123" s="20">
        <v>5879.7</v>
      </c>
      <c r="C2123" s="18"/>
      <c r="D2123" s="18"/>
      <c r="E2123" s="18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</row>
    <row r="2124" spans="1:19" ht="18.75" x14ac:dyDescent="0.3">
      <c r="A2124" s="19">
        <v>3123</v>
      </c>
      <c r="B2124" s="20">
        <v>1664.7</v>
      </c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</row>
    <row r="2125" spans="1:19" ht="18.75" x14ac:dyDescent="0.3">
      <c r="A2125" s="19">
        <v>3124</v>
      </c>
      <c r="B2125" s="20">
        <v>43.5</v>
      </c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</row>
    <row r="2126" spans="1:19" ht="18.75" x14ac:dyDescent="0.3">
      <c r="A2126" s="19">
        <v>3125</v>
      </c>
      <c r="B2126" s="20">
        <v>53.9</v>
      </c>
      <c r="C2126" s="18"/>
      <c r="D2126" s="18"/>
      <c r="E2126" s="18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</row>
    <row r="2127" spans="1:19" ht="18.75" x14ac:dyDescent="0.3">
      <c r="A2127" s="19">
        <v>3126</v>
      </c>
      <c r="B2127" s="20">
        <v>43.5</v>
      </c>
      <c r="C2127" s="18"/>
      <c r="D2127" s="18"/>
      <c r="E2127" s="18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</row>
    <row r="2128" spans="1:19" ht="18.75" x14ac:dyDescent="0.3">
      <c r="A2128" s="19">
        <v>3127</v>
      </c>
      <c r="B2128" s="20">
        <v>8819.5499999999993</v>
      </c>
      <c r="C2128" s="18"/>
      <c r="D2128" s="18"/>
      <c r="E2128" s="18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</row>
    <row r="2129" spans="1:19" ht="18.75" x14ac:dyDescent="0.3">
      <c r="A2129" s="19">
        <v>3128</v>
      </c>
      <c r="B2129" s="20">
        <v>940.08</v>
      </c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</row>
    <row r="2130" spans="1:19" ht="18.75" x14ac:dyDescent="0.3">
      <c r="A2130" s="19">
        <v>3129</v>
      </c>
      <c r="B2130" s="20">
        <v>845.55</v>
      </c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</row>
    <row r="2131" spans="1:19" ht="18.75" x14ac:dyDescent="0.3">
      <c r="A2131" s="19">
        <v>3130</v>
      </c>
      <c r="B2131" s="20">
        <v>23.5</v>
      </c>
      <c r="C2131" s="18"/>
      <c r="D2131" s="18"/>
      <c r="E2131" s="18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</row>
    <row r="2132" spans="1:19" ht="18.75" x14ac:dyDescent="0.3">
      <c r="A2132" s="19">
        <v>3131</v>
      </c>
      <c r="B2132" s="20">
        <v>1079.7</v>
      </c>
      <c r="C2132" s="18"/>
      <c r="D2132" s="18"/>
      <c r="E2132" s="18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</row>
    <row r="2133" spans="1:19" ht="18.75" x14ac:dyDescent="0.3">
      <c r="A2133" s="19">
        <v>3132</v>
      </c>
      <c r="B2133" s="20">
        <v>67.8</v>
      </c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</row>
    <row r="2134" spans="1:19" ht="18.75" x14ac:dyDescent="0.3">
      <c r="A2134" s="19">
        <v>3133</v>
      </c>
      <c r="B2134" s="20">
        <v>67.8</v>
      </c>
      <c r="C2134" s="18"/>
      <c r="D2134" s="18"/>
      <c r="E2134" s="18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</row>
    <row r="2135" spans="1:19" ht="18.75" x14ac:dyDescent="0.3">
      <c r="A2135" s="19">
        <v>3134</v>
      </c>
      <c r="B2135" s="20">
        <v>101.7</v>
      </c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</row>
    <row r="2136" spans="1:19" ht="18.75" x14ac:dyDescent="0.3">
      <c r="A2136" s="19">
        <v>3135</v>
      </c>
      <c r="B2136" s="20">
        <v>16.5</v>
      </c>
      <c r="C2136" s="18"/>
      <c r="D2136" s="18"/>
      <c r="E2136" s="18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</row>
    <row r="2137" spans="1:19" ht="18.75" x14ac:dyDescent="0.3">
      <c r="A2137" s="19">
        <v>3136</v>
      </c>
      <c r="B2137" s="20">
        <v>539.85</v>
      </c>
      <c r="C2137" s="18"/>
      <c r="D2137" s="18"/>
      <c r="E2137" s="18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</row>
    <row r="2138" spans="1:19" ht="18.75" x14ac:dyDescent="0.3">
      <c r="A2138" s="19">
        <v>3137</v>
      </c>
      <c r="B2138" s="20">
        <v>14.5</v>
      </c>
      <c r="C2138" s="18"/>
      <c r="D2138" s="18"/>
      <c r="E2138" s="18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</row>
    <row r="2139" spans="1:19" ht="18.75" x14ac:dyDescent="0.3">
      <c r="A2139" s="19">
        <v>3138</v>
      </c>
      <c r="B2139" s="20">
        <v>33</v>
      </c>
      <c r="C2139" s="18"/>
      <c r="D2139" s="18"/>
      <c r="E2139" s="18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</row>
    <row r="2140" spans="1:19" ht="18.75" x14ac:dyDescent="0.3">
      <c r="A2140" s="19">
        <v>3139</v>
      </c>
      <c r="B2140" s="20">
        <v>113.7</v>
      </c>
      <c r="C2140" s="18"/>
      <c r="D2140" s="18"/>
      <c r="E2140" s="18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</row>
    <row r="2141" spans="1:19" ht="18.75" x14ac:dyDescent="0.3">
      <c r="A2141" s="19">
        <v>3140</v>
      </c>
      <c r="B2141" s="20">
        <v>43.5</v>
      </c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</row>
    <row r="2142" spans="1:19" ht="18.75" x14ac:dyDescent="0.3">
      <c r="A2142" s="19">
        <v>3141</v>
      </c>
      <c r="B2142" s="20">
        <v>8819.5499999999993</v>
      </c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</row>
    <row r="2143" spans="1:19" ht="18.75" x14ac:dyDescent="0.3">
      <c r="A2143" s="19">
        <v>3142</v>
      </c>
      <c r="B2143" s="20">
        <v>1799.7</v>
      </c>
      <c r="C2143" s="18"/>
      <c r="D2143" s="18"/>
      <c r="E2143" s="18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</row>
    <row r="2144" spans="1:19" ht="18.75" x14ac:dyDescent="0.3">
      <c r="A2144" s="19">
        <v>3143</v>
      </c>
      <c r="B2144" s="20">
        <v>959.7</v>
      </c>
      <c r="C2144" s="18"/>
      <c r="D2144" s="18"/>
      <c r="E2144" s="18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</row>
    <row r="2145" spans="1:19" ht="18.75" x14ac:dyDescent="0.3">
      <c r="A2145" s="19">
        <v>3144</v>
      </c>
      <c r="B2145" s="20">
        <v>863.74</v>
      </c>
      <c r="C2145" s="18"/>
      <c r="D2145" s="18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</row>
    <row r="2146" spans="1:19" ht="18.75" x14ac:dyDescent="0.3">
      <c r="A2146" s="19">
        <v>3145</v>
      </c>
      <c r="B2146" s="20">
        <v>274.35000000000002</v>
      </c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</row>
    <row r="2147" spans="1:19" ht="18.75" x14ac:dyDescent="0.3">
      <c r="A2147" s="19">
        <v>3146</v>
      </c>
      <c r="B2147" s="20">
        <v>125.7</v>
      </c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</row>
    <row r="2148" spans="1:19" ht="18.75" x14ac:dyDescent="0.3">
      <c r="A2148" s="19">
        <v>3147</v>
      </c>
      <c r="B2148" s="20">
        <v>5879.7</v>
      </c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</row>
    <row r="2149" spans="1:19" ht="18.75" x14ac:dyDescent="0.3">
      <c r="A2149" s="19">
        <v>3148</v>
      </c>
      <c r="B2149" s="20">
        <v>2939.85</v>
      </c>
      <c r="C2149" s="18"/>
      <c r="D2149" s="18"/>
      <c r="E2149" s="18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</row>
    <row r="2150" spans="1:19" ht="18.75" x14ac:dyDescent="0.3">
      <c r="A2150" s="19">
        <v>3149</v>
      </c>
      <c r="B2150" s="20">
        <v>67.8</v>
      </c>
      <c r="C2150" s="18"/>
      <c r="D2150" s="18"/>
      <c r="E2150" s="18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</row>
    <row r="2151" spans="1:19" ht="18.75" x14ac:dyDescent="0.3">
      <c r="A2151" s="19">
        <v>3150</v>
      </c>
      <c r="B2151" s="20">
        <v>1739.85</v>
      </c>
      <c r="C2151" s="18"/>
      <c r="D2151" s="18"/>
      <c r="E2151" s="18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</row>
    <row r="2152" spans="1:19" ht="18.75" x14ac:dyDescent="0.3">
      <c r="A2152" s="19">
        <v>3151</v>
      </c>
      <c r="B2152" s="20">
        <v>101.7</v>
      </c>
      <c r="C2152" s="18"/>
      <c r="D2152" s="18"/>
      <c r="E2152" s="18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</row>
    <row r="2153" spans="1:19" ht="18.75" x14ac:dyDescent="0.3">
      <c r="A2153" s="19">
        <v>3152</v>
      </c>
      <c r="B2153" s="20">
        <v>1529.7</v>
      </c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</row>
    <row r="2154" spans="1:19" ht="18.75" x14ac:dyDescent="0.3">
      <c r="A2154" s="19">
        <v>3153</v>
      </c>
      <c r="B2154" s="20">
        <v>101.7</v>
      </c>
      <c r="C2154" s="18"/>
      <c r="D2154" s="18"/>
      <c r="E2154" s="18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</row>
    <row r="2155" spans="1:19" ht="18.75" x14ac:dyDescent="0.3">
      <c r="A2155" s="19">
        <v>3154</v>
      </c>
      <c r="B2155" s="20">
        <v>2939.85</v>
      </c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</row>
    <row r="2156" spans="1:19" ht="18.75" x14ac:dyDescent="0.3">
      <c r="A2156" s="19">
        <v>3155</v>
      </c>
      <c r="B2156" s="20">
        <v>1799.7</v>
      </c>
      <c r="C2156" s="18"/>
      <c r="D2156" s="18"/>
      <c r="E2156" s="18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</row>
    <row r="2157" spans="1:19" ht="18.75" x14ac:dyDescent="0.3">
      <c r="A2157" s="19">
        <v>3156</v>
      </c>
      <c r="B2157" s="20">
        <v>1529.7</v>
      </c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</row>
    <row r="2158" spans="1:19" ht="18.75" x14ac:dyDescent="0.3">
      <c r="A2158" s="19">
        <v>3157</v>
      </c>
      <c r="B2158" s="20">
        <v>13.95</v>
      </c>
      <c r="C2158" s="18"/>
      <c r="D2158" s="18"/>
      <c r="E2158" s="18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</row>
    <row r="2159" spans="1:19" ht="18.75" x14ac:dyDescent="0.3">
      <c r="A2159" s="19">
        <v>3158</v>
      </c>
      <c r="B2159" s="20">
        <v>3479.7</v>
      </c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</row>
    <row r="2160" spans="1:19" ht="18.75" x14ac:dyDescent="0.3">
      <c r="A2160" s="19">
        <v>3159</v>
      </c>
      <c r="B2160" s="20">
        <v>43.5</v>
      </c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</row>
    <row r="2161" spans="1:19" ht="18.75" x14ac:dyDescent="0.3">
      <c r="A2161" s="19">
        <v>3160</v>
      </c>
      <c r="B2161" s="20">
        <v>23.8</v>
      </c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</row>
    <row r="2162" spans="1:19" ht="18.75" x14ac:dyDescent="0.3">
      <c r="A2162" s="19">
        <v>3161</v>
      </c>
      <c r="B2162" s="20">
        <v>1439.55</v>
      </c>
      <c r="C2162" s="18"/>
      <c r="D2162" s="18"/>
      <c r="E2162" s="18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</row>
    <row r="2163" spans="1:19" ht="18.75" x14ac:dyDescent="0.3">
      <c r="A2163" s="19">
        <v>3162</v>
      </c>
      <c r="B2163" s="20">
        <v>329.85</v>
      </c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</row>
    <row r="2164" spans="1:19" ht="18.75" x14ac:dyDescent="0.3">
      <c r="A2164" s="19">
        <v>3163</v>
      </c>
      <c r="B2164" s="20">
        <v>14.5</v>
      </c>
      <c r="C2164" s="18"/>
      <c r="D2164" s="18"/>
      <c r="E2164" s="18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</row>
    <row r="2165" spans="1:19" ht="18.75" x14ac:dyDescent="0.3">
      <c r="A2165" s="19">
        <v>3164</v>
      </c>
      <c r="B2165" s="20">
        <v>539.85</v>
      </c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</row>
    <row r="2166" spans="1:19" ht="18.75" x14ac:dyDescent="0.3">
      <c r="A2166" s="19">
        <v>3165</v>
      </c>
      <c r="B2166" s="20">
        <v>43.8</v>
      </c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</row>
    <row r="2167" spans="1:19" ht="18.75" x14ac:dyDescent="0.3">
      <c r="A2167" s="19">
        <v>3166</v>
      </c>
      <c r="B2167" s="20">
        <v>2699.55</v>
      </c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</row>
    <row r="2168" spans="1:19" ht="18.75" x14ac:dyDescent="0.3">
      <c r="A2168" s="19">
        <v>3167</v>
      </c>
      <c r="B2168" s="20">
        <v>548.70000000000005</v>
      </c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</row>
    <row r="2169" spans="1:19" ht="18.75" x14ac:dyDescent="0.3">
      <c r="A2169" s="19">
        <v>3168</v>
      </c>
      <c r="B2169" s="20">
        <v>125.7</v>
      </c>
      <c r="C2169" s="18"/>
      <c r="D2169" s="18"/>
      <c r="E2169" s="18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</row>
    <row r="2170" spans="1:19" ht="18.75" x14ac:dyDescent="0.3">
      <c r="A2170" s="19">
        <v>3169</v>
      </c>
      <c r="B2170" s="20">
        <v>899.85</v>
      </c>
      <c r="C2170" s="18"/>
      <c r="D2170" s="18"/>
      <c r="E2170" s="18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</row>
    <row r="2171" spans="1:19" ht="18.75" x14ac:dyDescent="0.3">
      <c r="A2171" s="19">
        <v>3170</v>
      </c>
      <c r="B2171" s="20">
        <v>29</v>
      </c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</row>
    <row r="2172" spans="1:19" ht="18.75" x14ac:dyDescent="0.3">
      <c r="A2172" s="19">
        <v>3171</v>
      </c>
      <c r="B2172" s="20">
        <v>563.70000000000005</v>
      </c>
      <c r="C2172" s="18"/>
      <c r="D2172" s="18"/>
      <c r="E2172" s="18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</row>
    <row r="2173" spans="1:19" ht="18.75" x14ac:dyDescent="0.3">
      <c r="A2173" s="19">
        <v>3172</v>
      </c>
      <c r="B2173" s="20">
        <v>49.5</v>
      </c>
      <c r="C2173" s="18"/>
      <c r="D2173" s="18"/>
      <c r="E2173" s="18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</row>
    <row r="2174" spans="1:19" ht="18.75" x14ac:dyDescent="0.3">
      <c r="A2174" s="19">
        <v>3173</v>
      </c>
      <c r="B2174" s="20">
        <v>14.5</v>
      </c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</row>
    <row r="2175" spans="1:19" ht="18.75" x14ac:dyDescent="0.3">
      <c r="A2175" s="19">
        <v>3174</v>
      </c>
      <c r="B2175" s="20">
        <v>33.9</v>
      </c>
      <c r="C2175" s="18"/>
      <c r="D2175" s="18"/>
      <c r="E2175" s="18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</row>
    <row r="2176" spans="1:19" ht="18.75" x14ac:dyDescent="0.3">
      <c r="A2176" s="19">
        <v>3175</v>
      </c>
      <c r="B2176" s="20">
        <v>15</v>
      </c>
      <c r="C2176" s="18"/>
      <c r="D2176" s="18"/>
      <c r="E2176" s="18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</row>
    <row r="2177" spans="1:19" ht="18.75" x14ac:dyDescent="0.3">
      <c r="A2177" s="19">
        <v>3176</v>
      </c>
      <c r="B2177" s="20">
        <v>33.9</v>
      </c>
      <c r="C2177" s="18"/>
      <c r="D2177" s="18"/>
      <c r="E2177" s="18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</row>
    <row r="2178" spans="1:19" ht="18.75" x14ac:dyDescent="0.3">
      <c r="A2178" s="19">
        <v>3177</v>
      </c>
      <c r="B2178" s="20">
        <v>845.55</v>
      </c>
      <c r="C2178" s="18"/>
      <c r="D2178" s="18"/>
      <c r="E2178" s="18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</row>
    <row r="2179" spans="1:19" ht="18.75" x14ac:dyDescent="0.3">
      <c r="A2179" s="19">
        <v>3178</v>
      </c>
      <c r="B2179" s="20">
        <v>1529.7</v>
      </c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</row>
    <row r="2180" spans="1:19" ht="18.75" x14ac:dyDescent="0.3">
      <c r="A2180" s="19">
        <v>3179</v>
      </c>
      <c r="B2180" s="20">
        <v>2294.5500000000002</v>
      </c>
      <c r="C2180" s="18"/>
      <c r="D2180" s="18"/>
      <c r="E2180" s="18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</row>
    <row r="2181" spans="1:19" ht="18.75" x14ac:dyDescent="0.3">
      <c r="A2181" s="19">
        <v>3180</v>
      </c>
      <c r="B2181" s="20">
        <v>2372.19</v>
      </c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</row>
    <row r="2182" spans="1:19" ht="18.75" x14ac:dyDescent="0.3">
      <c r="A2182" s="19">
        <v>3182</v>
      </c>
      <c r="B2182" s="20">
        <v>764.85</v>
      </c>
      <c r="C2182" s="18"/>
      <c r="D2182" s="18"/>
      <c r="E2182" s="18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</row>
    <row r="2183" spans="1:19" ht="18.75" x14ac:dyDescent="0.3">
      <c r="A2183" s="19">
        <v>3183</v>
      </c>
      <c r="B2183" s="20">
        <v>959.7</v>
      </c>
      <c r="C2183" s="18"/>
      <c r="D2183" s="18"/>
      <c r="E2183" s="18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</row>
    <row r="2184" spans="1:19" ht="18.75" x14ac:dyDescent="0.3">
      <c r="A2184" s="19">
        <v>3184</v>
      </c>
      <c r="B2184" s="20">
        <v>33</v>
      </c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</row>
    <row r="2185" spans="1:19" ht="18.75" x14ac:dyDescent="0.3">
      <c r="A2185" s="19">
        <v>3185</v>
      </c>
      <c r="B2185" s="20">
        <v>659.7</v>
      </c>
      <c r="C2185" s="18"/>
      <c r="D2185" s="18"/>
      <c r="E2185" s="18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</row>
    <row r="2186" spans="1:19" ht="18.75" x14ac:dyDescent="0.3">
      <c r="A2186" s="19">
        <v>3186</v>
      </c>
      <c r="B2186" s="20">
        <v>101.7</v>
      </c>
      <c r="C2186" s="18"/>
      <c r="D2186" s="18"/>
      <c r="E2186" s="18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</row>
    <row r="2187" spans="1:19" ht="18.75" x14ac:dyDescent="0.3">
      <c r="A2187" s="19">
        <v>3187</v>
      </c>
      <c r="B2187" s="20">
        <v>14.5</v>
      </c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</row>
    <row r="2188" spans="1:19" ht="18.75" x14ac:dyDescent="0.3">
      <c r="A2188" s="19">
        <v>3188</v>
      </c>
      <c r="B2188" s="20">
        <v>19.899999999999999</v>
      </c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</row>
    <row r="2189" spans="1:19" ht="18.75" x14ac:dyDescent="0.3">
      <c r="A2189" s="19">
        <v>3189</v>
      </c>
      <c r="B2189" s="20">
        <v>31</v>
      </c>
      <c r="C2189" s="18"/>
      <c r="D2189" s="18"/>
      <c r="E2189" s="18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</row>
    <row r="2190" spans="1:19" ht="18.75" x14ac:dyDescent="0.3">
      <c r="A2190" s="19">
        <v>3190</v>
      </c>
      <c r="B2190" s="20">
        <v>53.9</v>
      </c>
      <c r="C2190" s="18"/>
      <c r="D2190" s="18"/>
      <c r="E2190" s="18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</row>
    <row r="2191" spans="1:19" ht="18.75" x14ac:dyDescent="0.3">
      <c r="A2191" s="19">
        <v>3191</v>
      </c>
      <c r="B2191" s="20">
        <v>101.7</v>
      </c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</row>
    <row r="2192" spans="1:19" ht="18.75" x14ac:dyDescent="0.3">
      <c r="A2192" s="19">
        <v>3192</v>
      </c>
      <c r="B2192" s="20">
        <v>959.7</v>
      </c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</row>
    <row r="2193" spans="1:19" ht="18.75" x14ac:dyDescent="0.3">
      <c r="A2193" s="19">
        <v>3193</v>
      </c>
      <c r="B2193" s="20">
        <v>23.8</v>
      </c>
      <c r="C2193" s="18"/>
      <c r="D2193" s="18"/>
      <c r="E2193" s="18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</row>
    <row r="2194" spans="1:19" ht="15" x14ac:dyDescent="0.25">
      <c r="A2194" s="18"/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</row>
    <row r="2195" spans="1:19" ht="15" x14ac:dyDescent="0.25">
      <c r="A2195" s="18"/>
      <c r="B2195" s="18"/>
      <c r="C2195" s="18"/>
      <c r="D2195" s="18"/>
      <c r="E2195" s="18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</row>
    <row r="2196" spans="1:19" ht="15" x14ac:dyDescent="0.25">
      <c r="A2196" s="18"/>
      <c r="B2196" s="18"/>
      <c r="C2196" s="18"/>
      <c r="D2196" s="18"/>
      <c r="E2196" s="18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</row>
    <row r="2197" spans="1:19" ht="15" x14ac:dyDescent="0.25">
      <c r="A2197" s="18"/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</row>
  </sheetData>
  <sortState xmlns:xlrd2="http://schemas.microsoft.com/office/spreadsheetml/2017/richdata2" ref="F2:F7">
    <sortCondition ref="F2"/>
  </sortState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45C6B-CE1A-4944-B05C-407A83D22825}">
  <sheetPr>
    <tabColor theme="3" tint="-0.249977111117893"/>
  </sheetPr>
  <dimension ref="A1:N2197"/>
  <sheetViews>
    <sheetView topLeftCell="C3" zoomScale="190" zoomScaleNormal="190" workbookViewId="0">
      <selection activeCell="G12" sqref="G12"/>
    </sheetView>
  </sheetViews>
  <sheetFormatPr defaultRowHeight="12.75" x14ac:dyDescent="0.2"/>
  <cols>
    <col min="1" max="1" width="10.8984375" style="17" bestFit="1" customWidth="1"/>
    <col min="2" max="2" width="16.8984375" style="17" bestFit="1" customWidth="1"/>
    <col min="3" max="3" width="8.796875" style="17"/>
    <col min="4" max="4" width="13.69921875" style="17" bestFit="1" customWidth="1"/>
    <col min="5" max="5" width="9.296875" style="17" bestFit="1" customWidth="1"/>
    <col min="6" max="16384" width="8.796875" style="17"/>
  </cols>
  <sheetData>
    <row r="1" spans="1:14" ht="18.75" x14ac:dyDescent="0.3">
      <c r="A1" s="24" t="s">
        <v>18</v>
      </c>
      <c r="B1" s="25" t="s">
        <v>17</v>
      </c>
      <c r="C1" s="18"/>
      <c r="D1"/>
      <c r="E1"/>
      <c r="F1"/>
      <c r="G1" s="18"/>
      <c r="H1" s="18"/>
      <c r="I1" s="18"/>
      <c r="J1" s="18"/>
      <c r="K1" s="18"/>
      <c r="L1" s="18"/>
      <c r="M1" s="18"/>
      <c r="N1" s="18"/>
    </row>
    <row r="2" spans="1:14" ht="18.75" x14ac:dyDescent="0.3">
      <c r="A2" s="19">
        <v>1001</v>
      </c>
      <c r="B2" s="20">
        <v>41.9</v>
      </c>
      <c r="C2" s="18"/>
      <c r="D2"/>
      <c r="E2"/>
      <c r="F2"/>
      <c r="G2" s="18"/>
      <c r="H2" s="18"/>
      <c r="I2" s="18"/>
      <c r="J2" s="18"/>
      <c r="K2" s="18"/>
      <c r="L2" s="18"/>
      <c r="M2" s="18"/>
      <c r="N2" s="18"/>
    </row>
    <row r="3" spans="1:14" ht="18.75" x14ac:dyDescent="0.3">
      <c r="A3" s="19">
        <v>1002</v>
      </c>
      <c r="B3" s="20">
        <v>5060.28</v>
      </c>
      <c r="C3" s="18"/>
      <c r="D3"/>
      <c r="E3"/>
      <c r="F3"/>
      <c r="G3" s="18"/>
      <c r="H3" s="18"/>
      <c r="I3" s="18"/>
      <c r="J3" s="18"/>
      <c r="K3" s="18"/>
      <c r="L3" s="18"/>
      <c r="M3" s="18"/>
      <c r="N3" s="18"/>
    </row>
    <row r="4" spans="1:14" ht="18.75" x14ac:dyDescent="0.3">
      <c r="A4" s="19">
        <v>1003</v>
      </c>
      <c r="B4" s="20">
        <v>186.87</v>
      </c>
      <c r="C4" s="18"/>
      <c r="D4"/>
      <c r="E4"/>
      <c r="F4"/>
      <c r="G4" s="18"/>
      <c r="H4" s="18"/>
      <c r="I4" s="18"/>
      <c r="J4" s="18"/>
      <c r="K4" s="18"/>
      <c r="L4" s="18"/>
      <c r="M4" s="18"/>
      <c r="N4" s="18"/>
    </row>
    <row r="5" spans="1:14" ht="18.75" x14ac:dyDescent="0.3">
      <c r="A5" s="19">
        <v>1004</v>
      </c>
      <c r="B5" s="20">
        <v>823.05</v>
      </c>
      <c r="C5" s="18"/>
      <c r="D5"/>
      <c r="E5"/>
      <c r="F5"/>
      <c r="G5" s="18"/>
      <c r="H5" s="18"/>
      <c r="I5" s="18"/>
      <c r="J5" s="18"/>
      <c r="K5" s="18"/>
      <c r="L5" s="18"/>
      <c r="M5" s="18"/>
      <c r="N5" s="18"/>
    </row>
    <row r="6" spans="1:14" ht="18.75" x14ac:dyDescent="0.3">
      <c r="A6" s="19">
        <v>1005</v>
      </c>
      <c r="B6" s="20">
        <v>29</v>
      </c>
      <c r="C6" s="18"/>
      <c r="D6"/>
      <c r="E6"/>
      <c r="F6"/>
      <c r="G6" s="18"/>
      <c r="H6" s="18"/>
      <c r="I6" s="18"/>
      <c r="J6" s="18"/>
      <c r="K6" s="18"/>
      <c r="L6" s="18"/>
      <c r="M6" s="18"/>
      <c r="N6" s="18"/>
    </row>
    <row r="7" spans="1:14" ht="18.75" x14ac:dyDescent="0.3">
      <c r="A7" s="19">
        <v>1006</v>
      </c>
      <c r="B7" s="20">
        <v>64.900000000000006</v>
      </c>
      <c r="C7" s="18"/>
      <c r="D7"/>
      <c r="E7"/>
      <c r="F7"/>
      <c r="G7" s="18"/>
      <c r="H7" s="18"/>
      <c r="I7" s="18"/>
      <c r="J7" s="18"/>
      <c r="K7" s="18"/>
      <c r="L7" s="18"/>
      <c r="M7" s="18"/>
      <c r="N7" s="18"/>
    </row>
    <row r="8" spans="1:14" ht="18.75" x14ac:dyDescent="0.3">
      <c r="A8" s="19">
        <v>1007</v>
      </c>
      <c r="B8" s="20">
        <v>49.5</v>
      </c>
      <c r="C8" s="18"/>
      <c r="D8"/>
      <c r="E8"/>
      <c r="F8"/>
      <c r="G8" s="18"/>
      <c r="H8" s="18"/>
      <c r="I8" s="18"/>
      <c r="J8" s="18"/>
      <c r="K8" s="18"/>
      <c r="L8" s="18"/>
      <c r="M8" s="18"/>
      <c r="N8" s="18"/>
    </row>
    <row r="9" spans="1:14" ht="18.75" x14ac:dyDescent="0.3">
      <c r="A9" s="19">
        <v>1008</v>
      </c>
      <c r="B9" s="20">
        <v>2214.94</v>
      </c>
      <c r="C9" s="18"/>
      <c r="D9"/>
      <c r="E9"/>
      <c r="F9"/>
      <c r="G9" s="18"/>
      <c r="H9" s="18"/>
      <c r="I9" s="18"/>
      <c r="J9" s="18"/>
      <c r="K9" s="18"/>
      <c r="L9" s="18"/>
      <c r="M9" s="18"/>
      <c r="N9" s="18"/>
    </row>
    <row r="10" spans="1:14" ht="18.75" x14ac:dyDescent="0.3">
      <c r="A10" s="19">
        <v>1009</v>
      </c>
      <c r="B10" s="20">
        <v>29</v>
      </c>
      <c r="C10" s="18"/>
      <c r="D10"/>
      <c r="E10"/>
      <c r="F10"/>
      <c r="G10" s="18"/>
      <c r="H10" s="18"/>
      <c r="I10" s="18"/>
      <c r="J10" s="18"/>
      <c r="K10" s="18"/>
      <c r="L10" s="18"/>
      <c r="M10" s="18"/>
      <c r="N10" s="18"/>
    </row>
    <row r="11" spans="1:14" ht="18.75" x14ac:dyDescent="0.3">
      <c r="A11" s="19">
        <v>1010</v>
      </c>
      <c r="B11" s="20">
        <v>14872.3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ht="18.75" x14ac:dyDescent="0.3">
      <c r="A12" s="19">
        <v>1011</v>
      </c>
      <c r="B12" s="20">
        <v>29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18.75" x14ac:dyDescent="0.3">
      <c r="A13" s="19">
        <v>1012</v>
      </c>
      <c r="B13" s="20">
        <v>10259.1</v>
      </c>
      <c r="C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18.75" x14ac:dyDescent="0.3">
      <c r="A14" s="19">
        <v>1013</v>
      </c>
      <c r="B14" s="20">
        <v>1142.1300000000001</v>
      </c>
      <c r="C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8.75" x14ac:dyDescent="0.3">
      <c r="A15" s="19">
        <v>1014</v>
      </c>
      <c r="B15" s="20">
        <v>29</v>
      </c>
      <c r="C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ht="18.75" x14ac:dyDescent="0.3">
      <c r="A16" s="19">
        <v>1015</v>
      </c>
      <c r="B16" s="20">
        <v>43.5</v>
      </c>
      <c r="C16" s="18"/>
      <c r="D16"/>
      <c r="E16"/>
      <c r="F16"/>
      <c r="G16"/>
      <c r="H16"/>
      <c r="I16" s="18"/>
      <c r="J16" s="18"/>
      <c r="K16" s="18"/>
      <c r="L16" s="18"/>
      <c r="M16" s="18"/>
      <c r="N16" s="18"/>
    </row>
    <row r="17" spans="1:14" ht="18.75" x14ac:dyDescent="0.3">
      <c r="A17" s="19">
        <v>1016</v>
      </c>
      <c r="B17" s="20">
        <v>563.70000000000005</v>
      </c>
      <c r="C17" s="18"/>
      <c r="D17"/>
      <c r="E17"/>
      <c r="F17"/>
      <c r="G17"/>
      <c r="H17"/>
      <c r="I17" s="18"/>
      <c r="J17" s="18"/>
      <c r="K17" s="18"/>
      <c r="L17" s="18"/>
      <c r="M17" s="18"/>
      <c r="N17" s="18"/>
    </row>
    <row r="18" spans="1:14" ht="18.75" x14ac:dyDescent="0.3">
      <c r="A18" s="19">
        <v>1017</v>
      </c>
      <c r="B18" s="20">
        <v>72</v>
      </c>
      <c r="C18" s="18"/>
      <c r="D18"/>
      <c r="E18"/>
      <c r="F18"/>
      <c r="G18"/>
      <c r="H18"/>
      <c r="I18" s="18"/>
      <c r="J18" s="18"/>
      <c r="K18" s="18"/>
      <c r="L18" s="18"/>
      <c r="M18" s="18"/>
      <c r="N18" s="18"/>
    </row>
    <row r="19" spans="1:14" ht="18.75" x14ac:dyDescent="0.3">
      <c r="A19" s="19">
        <v>1018</v>
      </c>
      <c r="B19" s="20">
        <v>115.5</v>
      </c>
      <c r="C19" s="18"/>
      <c r="D19"/>
      <c r="E19"/>
      <c r="F19"/>
      <c r="G19"/>
      <c r="H19"/>
      <c r="I19" s="18"/>
      <c r="J19" s="18"/>
      <c r="K19" s="18"/>
      <c r="L19" s="18"/>
      <c r="M19" s="18"/>
      <c r="N19" s="18"/>
    </row>
    <row r="20" spans="1:14" ht="18.75" x14ac:dyDescent="0.3">
      <c r="A20" s="19">
        <v>1019</v>
      </c>
      <c r="B20" s="20">
        <v>43.5</v>
      </c>
      <c r="C20" s="18"/>
      <c r="D20"/>
      <c r="E20"/>
      <c r="F20"/>
      <c r="G20"/>
      <c r="H20"/>
      <c r="I20" s="18"/>
      <c r="J20" s="18"/>
      <c r="K20" s="18"/>
      <c r="L20" s="18"/>
      <c r="M20" s="18"/>
      <c r="N20" s="18"/>
    </row>
    <row r="21" spans="1:14" ht="18.75" x14ac:dyDescent="0.3">
      <c r="A21" s="19">
        <v>1020</v>
      </c>
      <c r="B21" s="20">
        <v>67.8</v>
      </c>
      <c r="C21" s="18"/>
      <c r="D21"/>
      <c r="E21"/>
      <c r="F21"/>
      <c r="G21"/>
      <c r="H21"/>
      <c r="I21" s="18"/>
      <c r="J21" s="18"/>
      <c r="K21" s="18"/>
      <c r="L21" s="18"/>
      <c r="M21" s="18"/>
      <c r="N21" s="18"/>
    </row>
    <row r="22" spans="1:14" ht="18.75" x14ac:dyDescent="0.3">
      <c r="A22" s="19">
        <v>1021</v>
      </c>
      <c r="B22" s="20">
        <v>5237.55</v>
      </c>
      <c r="C22" s="18"/>
      <c r="D22"/>
      <c r="E22"/>
      <c r="F22"/>
      <c r="G22"/>
      <c r="H22"/>
      <c r="I22" s="18"/>
      <c r="J22" s="18"/>
      <c r="K22" s="18"/>
      <c r="L22" s="18"/>
      <c r="M22" s="18"/>
      <c r="N22" s="18"/>
    </row>
    <row r="23" spans="1:14" ht="18.75" x14ac:dyDescent="0.3">
      <c r="A23" s="19">
        <v>1022</v>
      </c>
      <c r="B23" s="20">
        <v>2792.86</v>
      </c>
      <c r="C23" s="18"/>
      <c r="D23"/>
      <c r="E23"/>
      <c r="F23"/>
      <c r="G23"/>
      <c r="H23"/>
      <c r="I23" s="18"/>
      <c r="J23" s="18"/>
      <c r="K23" s="18"/>
      <c r="L23" s="18"/>
      <c r="M23" s="18"/>
      <c r="N23" s="18"/>
    </row>
    <row r="24" spans="1:14" ht="18.75" x14ac:dyDescent="0.3">
      <c r="A24" s="19">
        <v>1023</v>
      </c>
      <c r="B24" s="20">
        <v>890.61</v>
      </c>
      <c r="C24" s="18"/>
      <c r="D24"/>
      <c r="E24"/>
      <c r="F24"/>
      <c r="G24"/>
      <c r="H24"/>
      <c r="I24" s="18"/>
      <c r="J24" s="18"/>
      <c r="K24" s="18"/>
      <c r="L24" s="18"/>
      <c r="M24" s="18"/>
      <c r="N24" s="18"/>
    </row>
    <row r="25" spans="1:14" ht="18.75" x14ac:dyDescent="0.3">
      <c r="A25" s="19">
        <v>1024</v>
      </c>
      <c r="B25" s="20">
        <v>33</v>
      </c>
      <c r="C25" s="18"/>
      <c r="D25"/>
      <c r="E25"/>
      <c r="F25"/>
      <c r="G25"/>
      <c r="H25"/>
      <c r="I25" s="18"/>
      <c r="J25" s="18"/>
      <c r="K25" s="18"/>
      <c r="L25" s="18"/>
      <c r="M25" s="18"/>
      <c r="N25" s="18"/>
    </row>
    <row r="26" spans="1:14" ht="18.75" x14ac:dyDescent="0.3">
      <c r="A26" s="19">
        <v>1025</v>
      </c>
      <c r="B26" s="20">
        <v>8819.5499999999993</v>
      </c>
      <c r="C26" s="18"/>
      <c r="D26"/>
      <c r="E26"/>
      <c r="F26"/>
      <c r="G26"/>
      <c r="H26"/>
      <c r="I26" s="18"/>
      <c r="J26" s="18"/>
      <c r="K26" s="18"/>
      <c r="L26" s="18"/>
      <c r="M26" s="18"/>
      <c r="N26" s="18"/>
    </row>
    <row r="27" spans="1:14" ht="18.75" x14ac:dyDescent="0.3">
      <c r="A27" s="19">
        <v>1026</v>
      </c>
      <c r="B27" s="20">
        <v>33</v>
      </c>
      <c r="C27" s="18"/>
      <c r="D27"/>
      <c r="E27"/>
      <c r="F27"/>
      <c r="G27"/>
      <c r="H27"/>
      <c r="I27" s="18"/>
      <c r="J27" s="18"/>
      <c r="K27" s="18"/>
      <c r="L27" s="18"/>
      <c r="M27" s="18"/>
      <c r="N27" s="18"/>
    </row>
    <row r="28" spans="1:14" ht="18.75" x14ac:dyDescent="0.3">
      <c r="A28" s="19">
        <v>1027</v>
      </c>
      <c r="B28" s="20">
        <v>2972.85</v>
      </c>
      <c r="C28" s="18"/>
      <c r="D28"/>
      <c r="E28"/>
      <c r="F28"/>
      <c r="G28"/>
      <c r="H28"/>
      <c r="I28" s="18"/>
      <c r="J28" s="18"/>
      <c r="K28" s="18"/>
      <c r="L28" s="18"/>
      <c r="M28" s="18"/>
      <c r="N28" s="18"/>
    </row>
    <row r="29" spans="1:14" ht="18.75" x14ac:dyDescent="0.3">
      <c r="A29" s="19">
        <v>1028</v>
      </c>
      <c r="B29" s="20">
        <v>296.87</v>
      </c>
      <c r="C29" s="18"/>
      <c r="D29"/>
      <c r="E29"/>
      <c r="F29"/>
      <c r="G29"/>
      <c r="H29"/>
      <c r="I29" s="18"/>
      <c r="J29" s="18"/>
      <c r="K29" s="18"/>
      <c r="L29" s="18"/>
      <c r="M29" s="18"/>
      <c r="N29" s="18"/>
    </row>
    <row r="30" spans="1:14" ht="18.75" x14ac:dyDescent="0.3">
      <c r="A30" s="19">
        <v>1029</v>
      </c>
      <c r="B30" s="20">
        <v>49.5</v>
      </c>
      <c r="C30" s="18"/>
      <c r="D30"/>
      <c r="E30"/>
      <c r="F30"/>
      <c r="G30"/>
      <c r="H30"/>
      <c r="I30" s="18"/>
      <c r="J30" s="18"/>
      <c r="K30" s="18"/>
      <c r="L30" s="18"/>
      <c r="M30" s="18"/>
      <c r="N30" s="18"/>
    </row>
    <row r="31" spans="1:14" ht="18.75" x14ac:dyDescent="0.3">
      <c r="A31" s="19">
        <v>1030</v>
      </c>
      <c r="B31" s="20">
        <v>890.55</v>
      </c>
      <c r="C31" s="18"/>
      <c r="D31"/>
      <c r="E31"/>
      <c r="F31"/>
      <c r="G31"/>
      <c r="H31"/>
      <c r="I31" s="18"/>
      <c r="J31" s="18"/>
      <c r="K31" s="18"/>
      <c r="L31" s="18"/>
      <c r="M31" s="18"/>
      <c r="N31" s="18"/>
    </row>
    <row r="32" spans="1:14" ht="18.75" x14ac:dyDescent="0.3">
      <c r="A32" s="19">
        <v>1031</v>
      </c>
      <c r="B32" s="20">
        <v>33</v>
      </c>
      <c r="C32" s="18"/>
      <c r="D32"/>
      <c r="E32"/>
      <c r="F32"/>
      <c r="G32"/>
      <c r="H32"/>
      <c r="I32" s="18"/>
      <c r="J32" s="18"/>
      <c r="K32" s="18"/>
      <c r="L32" s="18"/>
      <c r="M32" s="18"/>
      <c r="N32" s="18"/>
    </row>
    <row r="33" spans="1:14" ht="18.75" x14ac:dyDescent="0.3">
      <c r="A33" s="19">
        <v>1032</v>
      </c>
      <c r="B33" s="20">
        <v>12323.1</v>
      </c>
      <c r="C33" s="18"/>
      <c r="D33"/>
      <c r="E33"/>
      <c r="F33"/>
      <c r="G33"/>
      <c r="H33"/>
      <c r="I33" s="18"/>
      <c r="J33" s="18"/>
      <c r="K33" s="18"/>
      <c r="L33" s="18"/>
      <c r="M33" s="18"/>
      <c r="N33" s="18"/>
    </row>
    <row r="34" spans="1:14" ht="18.75" x14ac:dyDescent="0.3">
      <c r="A34" s="19">
        <v>1033</v>
      </c>
      <c r="B34" s="20">
        <v>3520.3</v>
      </c>
      <c r="C34" s="18"/>
      <c r="D34"/>
      <c r="E34"/>
      <c r="F34"/>
      <c r="G34"/>
      <c r="H34"/>
      <c r="I34" s="18"/>
      <c r="J34" s="18"/>
      <c r="K34" s="18"/>
      <c r="L34" s="18"/>
      <c r="M34" s="18"/>
      <c r="N34" s="18"/>
    </row>
    <row r="35" spans="1:14" ht="18.75" x14ac:dyDescent="0.3">
      <c r="A35" s="19">
        <v>1034</v>
      </c>
      <c r="B35" s="20">
        <v>33</v>
      </c>
      <c r="C35" s="18"/>
      <c r="D35"/>
      <c r="E35"/>
      <c r="F35"/>
      <c r="G35"/>
      <c r="H35"/>
      <c r="I35" s="18"/>
      <c r="J35" s="18"/>
      <c r="K35" s="18"/>
      <c r="L35" s="18"/>
      <c r="M35" s="18"/>
      <c r="N35" s="18"/>
    </row>
    <row r="36" spans="1:14" ht="18.75" x14ac:dyDescent="0.3">
      <c r="A36" s="19">
        <v>1035</v>
      </c>
      <c r="B36" s="20">
        <v>33</v>
      </c>
      <c r="C36" s="18"/>
      <c r="D36"/>
      <c r="E36"/>
      <c r="F36"/>
      <c r="G36"/>
      <c r="H36"/>
      <c r="I36" s="18"/>
      <c r="J36" s="18"/>
      <c r="K36" s="18"/>
      <c r="L36" s="18"/>
      <c r="M36" s="18"/>
      <c r="N36" s="18"/>
    </row>
    <row r="37" spans="1:14" ht="18.75" x14ac:dyDescent="0.3">
      <c r="A37" s="19">
        <v>1036</v>
      </c>
      <c r="B37" s="20">
        <v>2014.2</v>
      </c>
      <c r="C37" s="18"/>
      <c r="D37"/>
      <c r="E37"/>
      <c r="F37"/>
      <c r="G37"/>
      <c r="H37"/>
      <c r="I37" s="18"/>
      <c r="J37" s="18"/>
      <c r="K37" s="18"/>
      <c r="L37" s="18"/>
      <c r="M37" s="18"/>
      <c r="N37" s="18"/>
    </row>
    <row r="38" spans="1:14" ht="18.75" x14ac:dyDescent="0.3">
      <c r="A38" s="19">
        <v>1037</v>
      </c>
      <c r="B38" s="20">
        <v>49.5</v>
      </c>
      <c r="C38" s="18"/>
      <c r="D38"/>
      <c r="E38"/>
      <c r="F38"/>
      <c r="G38"/>
      <c r="H38"/>
      <c r="I38" s="18"/>
      <c r="J38" s="18"/>
      <c r="K38" s="18"/>
      <c r="L38" s="18"/>
      <c r="M38" s="18"/>
      <c r="N38" s="18"/>
    </row>
    <row r="39" spans="1:14" ht="18.75" x14ac:dyDescent="0.3">
      <c r="A39" s="19">
        <v>1038</v>
      </c>
      <c r="B39" s="20">
        <v>1799.7</v>
      </c>
      <c r="C39" s="18"/>
      <c r="D39"/>
      <c r="E39"/>
      <c r="F39"/>
      <c r="G39"/>
      <c r="H39"/>
      <c r="I39" s="18"/>
      <c r="J39" s="18"/>
      <c r="K39" s="18"/>
      <c r="L39" s="18"/>
      <c r="M39" s="18"/>
      <c r="N39" s="18"/>
    </row>
    <row r="40" spans="1:14" ht="18.75" x14ac:dyDescent="0.3">
      <c r="A40" s="19">
        <v>1039</v>
      </c>
      <c r="B40" s="20">
        <v>647.57000000000005</v>
      </c>
      <c r="C40" s="18"/>
      <c r="D40"/>
      <c r="E40"/>
      <c r="F40"/>
      <c r="G40"/>
      <c r="H40"/>
      <c r="I40" s="18"/>
      <c r="J40" s="18"/>
      <c r="K40" s="18"/>
      <c r="L40" s="18"/>
      <c r="M40" s="18"/>
      <c r="N40" s="18"/>
    </row>
    <row r="41" spans="1:14" ht="18.75" x14ac:dyDescent="0.3">
      <c r="A41" s="19">
        <v>1040</v>
      </c>
      <c r="B41" s="20">
        <v>605.6</v>
      </c>
      <c r="C41" s="18"/>
      <c r="D41"/>
      <c r="E41"/>
      <c r="F41"/>
      <c r="G41"/>
      <c r="H41"/>
      <c r="I41" s="18"/>
      <c r="J41" s="18"/>
      <c r="K41" s="18"/>
      <c r="L41" s="18"/>
      <c r="M41" s="18"/>
      <c r="N41" s="18"/>
    </row>
    <row r="42" spans="1:14" ht="18.75" x14ac:dyDescent="0.3">
      <c r="A42" s="19">
        <v>1041</v>
      </c>
      <c r="B42" s="20">
        <v>764.85</v>
      </c>
      <c r="C42" s="18"/>
      <c r="D42"/>
      <c r="E42"/>
      <c r="F42"/>
      <c r="G42"/>
      <c r="H42"/>
      <c r="I42" s="18"/>
      <c r="J42" s="18"/>
      <c r="K42" s="18"/>
      <c r="L42" s="18"/>
      <c r="M42" s="18"/>
      <c r="N42" s="18"/>
    </row>
    <row r="43" spans="1:14" ht="18.75" x14ac:dyDescent="0.3">
      <c r="A43" s="19">
        <v>1042</v>
      </c>
      <c r="B43" s="20">
        <v>296.62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4" ht="18.75" x14ac:dyDescent="0.3">
      <c r="A44" s="19">
        <v>1043</v>
      </c>
      <c r="B44" s="20">
        <v>2179.83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ht="18.75" x14ac:dyDescent="0.3">
      <c r="A45" s="19">
        <v>1044</v>
      </c>
      <c r="B45" s="20">
        <v>125.7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ht="18.75" x14ac:dyDescent="0.3">
      <c r="A46" s="19">
        <v>1045</v>
      </c>
      <c r="B46" s="20">
        <v>3764.04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ht="18.75" x14ac:dyDescent="0.3">
      <c r="A47" s="19">
        <v>1046</v>
      </c>
      <c r="B47" s="20">
        <v>1744.75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 ht="18.75" x14ac:dyDescent="0.3">
      <c r="A48" s="19">
        <v>1047</v>
      </c>
      <c r="B48" s="20">
        <v>67.8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ht="18.75" x14ac:dyDescent="0.3">
      <c r="A49" s="19">
        <v>1048</v>
      </c>
      <c r="B49" s="20">
        <v>329.85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ht="18.75" x14ac:dyDescent="0.3">
      <c r="A50" s="19">
        <v>1049</v>
      </c>
      <c r="B50" s="20">
        <v>1790.25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ht="18.75" x14ac:dyDescent="0.3">
      <c r="A51" s="19">
        <v>1050</v>
      </c>
      <c r="B51" s="20">
        <v>1739.85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ht="18.75" x14ac:dyDescent="0.3">
      <c r="A52" s="19">
        <v>1051</v>
      </c>
      <c r="B52" s="20">
        <v>623.65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 ht="18.75" x14ac:dyDescent="0.3">
      <c r="A53" s="19">
        <v>1052</v>
      </c>
      <c r="B53" s="20">
        <v>1716.2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18.75" x14ac:dyDescent="0.3">
      <c r="A54" s="19">
        <v>1053</v>
      </c>
      <c r="B54" s="20">
        <v>29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18.75" x14ac:dyDescent="0.3">
      <c r="A55" s="19">
        <v>1054</v>
      </c>
      <c r="B55" s="20">
        <v>106.3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 ht="18.75" x14ac:dyDescent="0.3">
      <c r="A56" s="19">
        <v>1055</v>
      </c>
      <c r="B56" s="20">
        <v>2459.4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spans="1:14" ht="18.75" x14ac:dyDescent="0.3">
      <c r="A57" s="19">
        <v>1056</v>
      </c>
      <c r="B57" s="20">
        <v>329.85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1:14" ht="18.75" x14ac:dyDescent="0.3">
      <c r="A58" s="19">
        <v>1057</v>
      </c>
      <c r="B58" s="20">
        <v>3638.01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1:14" ht="18.75" x14ac:dyDescent="0.3">
      <c r="A59" s="19">
        <v>1058</v>
      </c>
      <c r="B59" s="20">
        <v>1472.27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18.75" x14ac:dyDescent="0.3">
      <c r="A60" s="19">
        <v>1059</v>
      </c>
      <c r="B60" s="20">
        <v>364.67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18.75" x14ac:dyDescent="0.3">
      <c r="A61" s="19">
        <v>1060</v>
      </c>
      <c r="B61" s="20">
        <v>113.4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1:14" ht="18.75" x14ac:dyDescent="0.3">
      <c r="A62" s="19">
        <v>1061</v>
      </c>
      <c r="B62" s="20">
        <v>83.8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1:14" ht="18.75" x14ac:dyDescent="0.3">
      <c r="A63" s="19">
        <v>1062</v>
      </c>
      <c r="B63" s="20">
        <v>65.7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1:14" ht="18.75" x14ac:dyDescent="0.3">
      <c r="A64" s="19">
        <v>1063</v>
      </c>
      <c r="B64" s="20">
        <v>2497.0500000000002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1:14" ht="18.75" x14ac:dyDescent="0.3">
      <c r="A65" s="19">
        <v>1064</v>
      </c>
      <c r="B65" s="20">
        <v>48.51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spans="1:14" ht="18.75" x14ac:dyDescent="0.3">
      <c r="A66" s="19">
        <v>1065</v>
      </c>
      <c r="B66" s="20">
        <v>1275.7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ht="18.75" x14ac:dyDescent="0.3">
      <c r="A67" s="19">
        <v>1066</v>
      </c>
      <c r="B67" s="20">
        <v>161.69999999999999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4" ht="18.75" x14ac:dyDescent="0.3">
      <c r="A68" s="19">
        <v>1067</v>
      </c>
      <c r="B68" s="20">
        <v>374.04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1:14" ht="18.75" x14ac:dyDescent="0.3">
      <c r="A69" s="19">
        <v>1068</v>
      </c>
      <c r="B69" s="20">
        <v>83.8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4" ht="18.75" x14ac:dyDescent="0.3">
      <c r="A70" s="19">
        <v>1069</v>
      </c>
      <c r="B70" s="20">
        <v>1498.24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1:14" ht="18.75" x14ac:dyDescent="0.3">
      <c r="A71" s="19">
        <v>1070</v>
      </c>
      <c r="B71" s="20">
        <v>3479.7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spans="1:14" ht="18.75" x14ac:dyDescent="0.3">
      <c r="A72" s="19">
        <v>1071</v>
      </c>
      <c r="B72" s="20">
        <v>3685.44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4" ht="18.75" x14ac:dyDescent="0.3">
      <c r="A73" s="19">
        <v>1072</v>
      </c>
      <c r="B73" s="20">
        <v>47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1:14" ht="18.75" x14ac:dyDescent="0.3">
      <c r="A74" s="19">
        <v>1073</v>
      </c>
      <c r="B74" s="20">
        <v>1052.25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spans="1:14" ht="18.75" x14ac:dyDescent="0.3">
      <c r="A75" s="19">
        <v>1074</v>
      </c>
      <c r="B75" s="20">
        <v>605.54999999999995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4" ht="18.75" x14ac:dyDescent="0.3">
      <c r="A76" s="19">
        <v>1075</v>
      </c>
      <c r="B76" s="20">
        <v>125.7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4" ht="18.75" x14ac:dyDescent="0.3">
      <c r="A77" s="19">
        <v>1076</v>
      </c>
      <c r="B77" s="20">
        <v>3580.59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1:14" ht="18.75" x14ac:dyDescent="0.3">
      <c r="A78" s="19">
        <v>1077</v>
      </c>
      <c r="B78" s="20">
        <v>83.8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spans="1:14" ht="18.75" x14ac:dyDescent="0.3">
      <c r="A79" s="19">
        <v>1078</v>
      </c>
      <c r="B79" s="20">
        <v>29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spans="1:14" ht="18.75" x14ac:dyDescent="0.3">
      <c r="A80" s="19">
        <v>1079</v>
      </c>
      <c r="B80" s="20">
        <v>83.8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spans="1:14" ht="18.75" x14ac:dyDescent="0.3">
      <c r="A81" s="19">
        <v>1080</v>
      </c>
      <c r="B81" s="20">
        <v>923.61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spans="1:14" ht="18.75" x14ac:dyDescent="0.3">
      <c r="A82" s="19">
        <v>1081</v>
      </c>
      <c r="B82" s="20">
        <v>1123.2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spans="1:14" ht="18.75" x14ac:dyDescent="0.3">
      <c r="A83" s="19">
        <v>1082</v>
      </c>
      <c r="B83" s="20">
        <v>376.35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1:14" ht="18.75" x14ac:dyDescent="0.3">
      <c r="A84" s="19">
        <v>1083</v>
      </c>
      <c r="B84" s="20">
        <v>36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spans="1:14" ht="18.75" x14ac:dyDescent="0.3">
      <c r="A85" s="19">
        <v>1084</v>
      </c>
      <c r="B85" s="20">
        <v>548.70000000000005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spans="1:14" ht="18.75" x14ac:dyDescent="0.3">
      <c r="A86" s="19">
        <v>1085</v>
      </c>
      <c r="B86" s="20">
        <v>764.85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spans="1:14" ht="18.75" x14ac:dyDescent="0.3">
      <c r="A87" s="19">
        <v>1086</v>
      </c>
      <c r="B87" s="20">
        <v>2362.9699999999998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1:14" ht="18.75" x14ac:dyDescent="0.3">
      <c r="A88" s="19">
        <v>1087</v>
      </c>
      <c r="B88" s="20">
        <v>1490.76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spans="1:14" ht="18.75" x14ac:dyDescent="0.3">
      <c r="A89" s="19">
        <v>1088</v>
      </c>
      <c r="B89" s="20">
        <v>1889.4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spans="1:14" ht="18.75" x14ac:dyDescent="0.3">
      <c r="A90" s="19">
        <v>1089</v>
      </c>
      <c r="B90" s="20">
        <v>185.2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spans="1:14" ht="18.75" x14ac:dyDescent="0.3">
      <c r="A91" s="19">
        <v>1090</v>
      </c>
      <c r="B91" s="20">
        <v>1529.7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14" ht="18.75" x14ac:dyDescent="0.3">
      <c r="A92" s="19">
        <v>1091</v>
      </c>
      <c r="B92" s="20">
        <v>161.69999999999999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1:14" ht="18.75" x14ac:dyDescent="0.3">
      <c r="A93" s="19">
        <v>1092</v>
      </c>
      <c r="B93" s="20">
        <v>42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spans="1:14" ht="18.75" x14ac:dyDescent="0.3">
      <c r="A94" s="19">
        <v>1093</v>
      </c>
      <c r="B94" s="20">
        <v>107.8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spans="1:14" ht="18.75" x14ac:dyDescent="0.3">
      <c r="A95" s="19">
        <v>1094</v>
      </c>
      <c r="B95" s="20">
        <v>161.69999999999999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spans="1:14" ht="18.75" x14ac:dyDescent="0.3">
      <c r="A96" s="19">
        <v>1095</v>
      </c>
      <c r="B96" s="20">
        <v>1530.42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spans="1:14" ht="18.75" x14ac:dyDescent="0.3">
      <c r="A97" s="19">
        <v>1096</v>
      </c>
      <c r="B97" s="20">
        <v>47.63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spans="1:14" ht="18.75" x14ac:dyDescent="0.3">
      <c r="A98" s="19">
        <v>1097</v>
      </c>
      <c r="B98" s="20">
        <v>1439.55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spans="1:14" ht="18.75" x14ac:dyDescent="0.3">
      <c r="A99" s="19">
        <v>1098</v>
      </c>
      <c r="B99" s="20">
        <v>5811.96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spans="1:14" ht="18.75" x14ac:dyDescent="0.3">
      <c r="A100" s="19">
        <v>1099</v>
      </c>
      <c r="B100" s="20">
        <v>26.1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spans="1:14" ht="18.75" x14ac:dyDescent="0.3">
      <c r="A101" s="19">
        <v>1100</v>
      </c>
      <c r="B101" s="20">
        <v>107.8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spans="1:14" ht="18.75" x14ac:dyDescent="0.3">
      <c r="A102" s="19">
        <v>1101</v>
      </c>
      <c r="B102" s="20">
        <v>982.65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spans="1:14" ht="18.75" x14ac:dyDescent="0.3">
      <c r="A103" s="19">
        <v>1102</v>
      </c>
      <c r="B103" s="20">
        <v>989.55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spans="1:14" ht="18.75" x14ac:dyDescent="0.3">
      <c r="A104" s="19">
        <v>1103</v>
      </c>
      <c r="B104" s="20">
        <v>107.8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1:14" ht="18.75" x14ac:dyDescent="0.3">
      <c r="A105" s="19">
        <v>1104</v>
      </c>
      <c r="B105" s="20">
        <v>1199.1300000000001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1:14" ht="18.75" x14ac:dyDescent="0.3">
      <c r="A106" s="19">
        <v>1105</v>
      </c>
      <c r="B106" s="20">
        <v>161.69999999999999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spans="1:14" ht="18.75" x14ac:dyDescent="0.3">
      <c r="A107" s="19">
        <v>1106</v>
      </c>
      <c r="B107" s="20">
        <v>2630.28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1:14" ht="18.75" x14ac:dyDescent="0.3">
      <c r="A108" s="19">
        <v>1107</v>
      </c>
      <c r="B108" s="20">
        <v>107.8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spans="1:14" ht="18.75" x14ac:dyDescent="0.3">
      <c r="A109" s="19">
        <v>1108</v>
      </c>
      <c r="B109" s="20">
        <v>5219.55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spans="1:14" ht="18.75" x14ac:dyDescent="0.3">
      <c r="A110" s="19">
        <v>1109</v>
      </c>
      <c r="B110" s="20">
        <v>25.98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spans="1:14" ht="18.75" x14ac:dyDescent="0.3">
      <c r="A111" s="19">
        <v>1110</v>
      </c>
      <c r="B111" s="20">
        <v>161.69999999999999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spans="1:14" ht="18.75" x14ac:dyDescent="0.3">
      <c r="A112" s="19">
        <v>1111</v>
      </c>
      <c r="B112" s="20">
        <v>161.69999999999999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spans="1:14" ht="18.75" x14ac:dyDescent="0.3">
      <c r="A113" s="19">
        <v>1112</v>
      </c>
      <c r="B113" s="20">
        <v>161.69999999999999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spans="1:14" ht="18.75" x14ac:dyDescent="0.3">
      <c r="A114" s="19">
        <v>1113</v>
      </c>
      <c r="B114" s="20">
        <v>1664.7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spans="1:14" ht="18.75" x14ac:dyDescent="0.3">
      <c r="A115" s="19">
        <v>1114</v>
      </c>
      <c r="B115" s="20">
        <v>161.69999999999999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spans="1:14" ht="18.75" x14ac:dyDescent="0.3">
      <c r="A116" s="19">
        <v>1115</v>
      </c>
      <c r="B116" s="20">
        <v>9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spans="1:14" ht="18.75" x14ac:dyDescent="0.3">
      <c r="A117" s="19">
        <v>1116</v>
      </c>
      <c r="B117" s="20">
        <v>1095.75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spans="1:14" ht="18.75" x14ac:dyDescent="0.3">
      <c r="A118" s="19">
        <v>1117</v>
      </c>
      <c r="B118" s="20">
        <v>6539.4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spans="1:14" ht="18.75" x14ac:dyDescent="0.3">
      <c r="A119" s="19">
        <v>1118</v>
      </c>
      <c r="B119" s="20">
        <v>49.5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spans="1:14" ht="18.75" x14ac:dyDescent="0.3">
      <c r="A120" s="19">
        <v>1119</v>
      </c>
      <c r="B120" s="20">
        <v>35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spans="1:14" ht="18.75" x14ac:dyDescent="0.3">
      <c r="A121" s="19">
        <v>1120</v>
      </c>
      <c r="B121" s="20">
        <v>74.900000000000006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spans="1:14" ht="18.75" x14ac:dyDescent="0.3">
      <c r="A122" s="19">
        <v>1121</v>
      </c>
      <c r="B122" s="20">
        <v>851.77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1:14" ht="18.75" x14ac:dyDescent="0.3">
      <c r="A123" s="19">
        <v>1122</v>
      </c>
      <c r="B123" s="20">
        <v>1025.4000000000001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1:14" ht="18.75" x14ac:dyDescent="0.3">
      <c r="A124" s="19">
        <v>1123</v>
      </c>
      <c r="B124" s="20">
        <v>5219.55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spans="1:14" ht="18.75" x14ac:dyDescent="0.3">
      <c r="A125" s="19">
        <v>1124</v>
      </c>
      <c r="B125" s="20">
        <v>59.7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spans="1:14" ht="18.75" x14ac:dyDescent="0.3">
      <c r="A126" s="19">
        <v>1125</v>
      </c>
      <c r="B126" s="20">
        <v>75.42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spans="1:14" ht="18.75" x14ac:dyDescent="0.3">
      <c r="A127" s="19">
        <v>1126</v>
      </c>
      <c r="B127" s="20">
        <v>3842.55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spans="1:14" ht="18.75" x14ac:dyDescent="0.3">
      <c r="A128" s="19">
        <v>1127</v>
      </c>
      <c r="B128" s="20">
        <v>520.35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spans="1:14" ht="18.75" x14ac:dyDescent="0.3">
      <c r="A129" s="19">
        <v>1128</v>
      </c>
      <c r="B129" s="20">
        <v>65.7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spans="1:14" ht="18.75" x14ac:dyDescent="0.3">
      <c r="A130" s="19">
        <v>1129</v>
      </c>
      <c r="B130" s="20">
        <v>2997.25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spans="1:14" ht="18.75" x14ac:dyDescent="0.3">
      <c r="A131" s="19">
        <v>1130</v>
      </c>
      <c r="B131" s="20">
        <v>23.5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</row>
    <row r="132" spans="1:14" ht="18.75" x14ac:dyDescent="0.3">
      <c r="A132" s="19">
        <v>1131</v>
      </c>
      <c r="B132" s="20">
        <v>357.41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spans="1:14" ht="18.75" x14ac:dyDescent="0.3">
      <c r="A133" s="19">
        <v>1132</v>
      </c>
      <c r="B133" s="20">
        <v>38.979999999999997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</row>
    <row r="134" spans="1:14" ht="18.75" x14ac:dyDescent="0.3">
      <c r="A134" s="19">
        <v>1133</v>
      </c>
      <c r="B134" s="20">
        <v>43.5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1:14" ht="18.75" x14ac:dyDescent="0.3">
      <c r="A135" s="19">
        <v>1134</v>
      </c>
      <c r="B135" s="20">
        <v>43.8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spans="1:14" ht="18.75" x14ac:dyDescent="0.3">
      <c r="A136" s="19">
        <v>1135</v>
      </c>
      <c r="B136" s="20">
        <v>2584.85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 ht="18.75" x14ac:dyDescent="0.3">
      <c r="A137" s="19">
        <v>1136</v>
      </c>
      <c r="B137" s="20">
        <v>3209.53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ht="18.75" x14ac:dyDescent="0.3">
      <c r="A138" s="19">
        <v>1137</v>
      </c>
      <c r="B138" s="20">
        <v>6040.95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ht="18.75" x14ac:dyDescent="0.3">
      <c r="A139" s="19">
        <v>1138</v>
      </c>
      <c r="B139" s="20">
        <v>79.62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ht="18.75" x14ac:dyDescent="0.3">
      <c r="A140" s="19">
        <v>1139</v>
      </c>
      <c r="B140" s="20">
        <v>2654.56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ht="18.75" x14ac:dyDescent="0.3">
      <c r="A141" s="19">
        <v>1140</v>
      </c>
      <c r="B141" s="20">
        <v>27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ht="18.75" x14ac:dyDescent="0.3">
      <c r="A142" s="19">
        <v>1141</v>
      </c>
      <c r="B142" s="20">
        <v>21.6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ht="18.75" x14ac:dyDescent="0.3">
      <c r="A143" s="19">
        <v>1142</v>
      </c>
      <c r="B143" s="20">
        <v>1127.42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4" ht="18.75" x14ac:dyDescent="0.3">
      <c r="A144" s="19">
        <v>1143</v>
      </c>
      <c r="B144" s="20">
        <v>62.33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spans="1:14" ht="18.75" x14ac:dyDescent="0.3">
      <c r="A145" s="19">
        <v>1144</v>
      </c>
      <c r="B145" s="20">
        <v>1529.7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spans="1:14" ht="18.75" x14ac:dyDescent="0.3">
      <c r="A146" s="19">
        <v>1145</v>
      </c>
      <c r="B146" s="20">
        <v>27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spans="1:14" ht="18.75" x14ac:dyDescent="0.3">
      <c r="A147" s="19">
        <v>1146</v>
      </c>
      <c r="B147" s="20">
        <v>1071.06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spans="1:14" ht="18.75" x14ac:dyDescent="0.3">
      <c r="A148" s="19">
        <v>1147</v>
      </c>
      <c r="B148" s="20">
        <v>1830.35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</row>
    <row r="149" spans="1:14" ht="18.75" x14ac:dyDescent="0.3">
      <c r="A149" s="19">
        <v>1148</v>
      </c>
      <c r="B149" s="20">
        <v>157.11000000000001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spans="1:14" ht="18.75" x14ac:dyDescent="0.3">
      <c r="A150" s="19">
        <v>1149</v>
      </c>
      <c r="B150" s="20">
        <v>329.85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spans="1:14" ht="18.75" x14ac:dyDescent="0.3">
      <c r="A151" s="19">
        <v>1150</v>
      </c>
      <c r="B151" s="20">
        <v>83.8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</row>
    <row r="152" spans="1:14" ht="18.75" x14ac:dyDescent="0.3">
      <c r="A152" s="19">
        <v>1151</v>
      </c>
      <c r="B152" s="20">
        <v>5879.7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spans="1:14" ht="18.75" x14ac:dyDescent="0.3">
      <c r="A153" s="19">
        <v>1152</v>
      </c>
      <c r="B153" s="20">
        <v>27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</row>
    <row r="154" spans="1:14" ht="18.75" x14ac:dyDescent="0.3">
      <c r="A154" s="19">
        <v>1153</v>
      </c>
      <c r="B154" s="20">
        <v>72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</row>
    <row r="155" spans="1:14" ht="18.75" x14ac:dyDescent="0.3">
      <c r="A155" s="19">
        <v>1154</v>
      </c>
      <c r="B155" s="20">
        <v>1709.72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</row>
    <row r="156" spans="1:14" ht="18.75" x14ac:dyDescent="0.3">
      <c r="A156" s="19">
        <v>1155</v>
      </c>
      <c r="B156" s="20">
        <v>5219.55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spans="1:14" ht="18.75" x14ac:dyDescent="0.3">
      <c r="A157" s="19">
        <v>1156</v>
      </c>
      <c r="B157" s="20">
        <v>3269.7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</row>
    <row r="158" spans="1:14" ht="18.75" x14ac:dyDescent="0.3">
      <c r="A158" s="19">
        <v>1157</v>
      </c>
      <c r="B158" s="20">
        <v>31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spans="1:14" ht="18.75" x14ac:dyDescent="0.3">
      <c r="A159" s="19">
        <v>1158</v>
      </c>
      <c r="B159" s="20">
        <v>9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</row>
    <row r="160" spans="1:14" ht="18.75" x14ac:dyDescent="0.3">
      <c r="A160" s="19">
        <v>1159</v>
      </c>
      <c r="B160" s="20">
        <v>8910.9500000000007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</row>
    <row r="161" spans="1:14" ht="18.75" x14ac:dyDescent="0.3">
      <c r="A161" s="19">
        <v>1160</v>
      </c>
      <c r="B161" s="20">
        <v>5219.55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</row>
    <row r="162" spans="1:14" ht="18.75" x14ac:dyDescent="0.3">
      <c r="A162" s="19">
        <v>1161</v>
      </c>
      <c r="B162" s="20">
        <v>1799.7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</row>
    <row r="163" spans="1:14" ht="18.75" x14ac:dyDescent="0.3">
      <c r="A163" s="19">
        <v>1162</v>
      </c>
      <c r="B163" s="20">
        <v>46.5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</row>
    <row r="164" spans="1:14" ht="18.75" x14ac:dyDescent="0.3">
      <c r="A164" s="19">
        <v>1163</v>
      </c>
      <c r="B164" s="20">
        <v>31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</row>
    <row r="165" spans="1:14" ht="18.75" x14ac:dyDescent="0.3">
      <c r="A165" s="19">
        <v>1164</v>
      </c>
      <c r="B165" s="20">
        <v>66.989999999999995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</row>
    <row r="166" spans="1:14" ht="18.75" x14ac:dyDescent="0.3">
      <c r="A166" s="19">
        <v>1165</v>
      </c>
      <c r="B166" s="20">
        <v>3712.6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</row>
    <row r="167" spans="1:14" ht="18.75" x14ac:dyDescent="0.3">
      <c r="A167" s="19">
        <v>1166</v>
      </c>
      <c r="B167" s="20">
        <v>67.8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spans="1:14" ht="18.75" x14ac:dyDescent="0.3">
      <c r="A168" s="19">
        <v>1167</v>
      </c>
      <c r="B168" s="20">
        <v>9353.2999999999993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spans="1:14" ht="18.75" x14ac:dyDescent="0.3">
      <c r="A169" s="19">
        <v>1168</v>
      </c>
      <c r="B169" s="20">
        <v>659.7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spans="1:14" ht="18.75" x14ac:dyDescent="0.3">
      <c r="A170" s="19">
        <v>1169</v>
      </c>
      <c r="B170" s="20">
        <v>664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spans="1:14" ht="18.75" x14ac:dyDescent="0.3">
      <c r="A171" s="19">
        <v>1170</v>
      </c>
      <c r="B171" s="20">
        <v>781.35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spans="1:14" ht="18.75" x14ac:dyDescent="0.3">
      <c r="A172" s="19">
        <v>1171</v>
      </c>
      <c r="B172" s="20">
        <v>479.85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</row>
    <row r="173" spans="1:14" ht="18.75" x14ac:dyDescent="0.3">
      <c r="A173" s="19">
        <v>1172</v>
      </c>
      <c r="B173" s="20">
        <v>101.7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</row>
    <row r="174" spans="1:14" ht="18.75" x14ac:dyDescent="0.3">
      <c r="A174" s="19">
        <v>1173</v>
      </c>
      <c r="B174" s="20">
        <v>67.8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spans="1:14" ht="18.75" x14ac:dyDescent="0.3">
      <c r="A175" s="19">
        <v>1174</v>
      </c>
      <c r="B175" s="20">
        <v>108.95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spans="1:14" ht="18.75" x14ac:dyDescent="0.3">
      <c r="A176" s="19">
        <v>1175</v>
      </c>
      <c r="B176" s="20">
        <v>33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</row>
    <row r="177" spans="1:14" ht="18.75" x14ac:dyDescent="0.3">
      <c r="A177" s="19">
        <v>1176</v>
      </c>
      <c r="B177" s="20">
        <v>101.7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</row>
    <row r="178" spans="1:14" ht="18.75" x14ac:dyDescent="0.3">
      <c r="A178" s="19">
        <v>1177</v>
      </c>
      <c r="B178" s="20">
        <v>10886.79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</row>
    <row r="179" spans="1:14" ht="18.75" x14ac:dyDescent="0.3">
      <c r="A179" s="19">
        <v>1178</v>
      </c>
      <c r="B179" s="20">
        <v>989.55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</row>
    <row r="180" spans="1:14" ht="18.75" x14ac:dyDescent="0.3">
      <c r="A180" s="19">
        <v>1179</v>
      </c>
      <c r="B180" s="20">
        <v>329.85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</row>
    <row r="181" spans="1:14" ht="18.75" x14ac:dyDescent="0.3">
      <c r="A181" s="19">
        <v>1180</v>
      </c>
      <c r="B181" s="20">
        <v>67.8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</row>
    <row r="182" spans="1:14" ht="18.75" x14ac:dyDescent="0.3">
      <c r="A182" s="19">
        <v>1181</v>
      </c>
      <c r="B182" s="20">
        <v>5912.96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</row>
    <row r="183" spans="1:14" ht="18.75" x14ac:dyDescent="0.3">
      <c r="A183" s="19">
        <v>1182</v>
      </c>
      <c r="B183" s="20">
        <v>161.69999999999999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</row>
    <row r="184" spans="1:14" ht="18.75" x14ac:dyDescent="0.3">
      <c r="A184" s="19">
        <v>1183</v>
      </c>
      <c r="B184" s="20">
        <v>36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spans="1:14" ht="18.75" x14ac:dyDescent="0.3">
      <c r="A185" s="19">
        <v>1184</v>
      </c>
      <c r="B185" s="20">
        <v>1146.45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</row>
    <row r="186" spans="1:14" ht="18.75" x14ac:dyDescent="0.3">
      <c r="A186" s="19">
        <v>1185</v>
      </c>
      <c r="B186" s="20">
        <v>3371.25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</row>
    <row r="187" spans="1:14" ht="18.75" x14ac:dyDescent="0.3">
      <c r="A187" s="19">
        <v>1186</v>
      </c>
      <c r="B187" s="20">
        <v>1110.7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</row>
    <row r="188" spans="1:14" ht="18.75" x14ac:dyDescent="0.3">
      <c r="A188" s="19">
        <v>1187</v>
      </c>
      <c r="B188" s="20">
        <v>959.7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</row>
    <row r="189" spans="1:14" ht="18.75" x14ac:dyDescent="0.3">
      <c r="A189" s="19">
        <v>1188</v>
      </c>
      <c r="B189" s="20">
        <v>67.8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</row>
    <row r="190" spans="1:14" ht="18.75" x14ac:dyDescent="0.3">
      <c r="A190" s="19">
        <v>1189</v>
      </c>
      <c r="B190" s="20">
        <v>110.3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</row>
    <row r="191" spans="1:14" ht="18.75" x14ac:dyDescent="0.3">
      <c r="A191" s="19">
        <v>1190</v>
      </c>
      <c r="B191" s="20">
        <v>2478.6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</row>
    <row r="192" spans="1:14" ht="18.75" x14ac:dyDescent="0.3">
      <c r="A192" s="19">
        <v>1191</v>
      </c>
      <c r="B192" s="20">
        <v>1409.55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spans="1:14" ht="18.75" x14ac:dyDescent="0.3">
      <c r="A193" s="19">
        <v>1192</v>
      </c>
      <c r="B193" s="20">
        <v>2987.2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</row>
    <row r="194" spans="1:14" ht="18.75" x14ac:dyDescent="0.3">
      <c r="A194" s="19">
        <v>1193</v>
      </c>
      <c r="B194" s="20">
        <v>101.7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</row>
    <row r="195" spans="1:14" ht="18.75" x14ac:dyDescent="0.3">
      <c r="A195" s="19">
        <v>1194</v>
      </c>
      <c r="B195" s="20">
        <v>16.5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</row>
    <row r="196" spans="1:14" ht="18.75" x14ac:dyDescent="0.3">
      <c r="A196" s="19">
        <v>1195</v>
      </c>
      <c r="B196" s="20">
        <v>266.27999999999997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</row>
    <row r="197" spans="1:14" ht="18.75" x14ac:dyDescent="0.3">
      <c r="A197" s="19">
        <v>1196</v>
      </c>
      <c r="B197" s="20">
        <v>1854.61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</row>
    <row r="198" spans="1:14" ht="18.75" x14ac:dyDescent="0.3">
      <c r="A198" s="19">
        <v>1197</v>
      </c>
      <c r="B198" s="20">
        <v>5879.7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</row>
    <row r="199" spans="1:14" ht="18.75" x14ac:dyDescent="0.3">
      <c r="A199" s="19">
        <v>1198</v>
      </c>
      <c r="B199" s="20">
        <v>329.85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spans="1:14" ht="18.75" x14ac:dyDescent="0.3">
      <c r="A200" s="19">
        <v>1199</v>
      </c>
      <c r="B200" s="20">
        <v>67.8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</row>
    <row r="201" spans="1:14" ht="18.75" x14ac:dyDescent="0.3">
      <c r="A201" s="19">
        <v>1200</v>
      </c>
      <c r="B201" s="20">
        <v>35.700000000000003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</row>
    <row r="202" spans="1:14" ht="18.75" x14ac:dyDescent="0.3">
      <c r="A202" s="19">
        <v>1201</v>
      </c>
      <c r="B202" s="20">
        <v>29.94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</row>
    <row r="203" spans="1:14" ht="18.75" x14ac:dyDescent="0.3">
      <c r="A203" s="19">
        <v>1202</v>
      </c>
      <c r="B203" s="20">
        <v>1147.5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</row>
    <row r="204" spans="1:14" ht="18.75" x14ac:dyDescent="0.3">
      <c r="A204" s="19">
        <v>1203</v>
      </c>
      <c r="B204" s="20">
        <v>14.5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</row>
    <row r="205" spans="1:14" ht="18.75" x14ac:dyDescent="0.3">
      <c r="A205" s="19">
        <v>1204</v>
      </c>
      <c r="B205" s="20">
        <v>1583.05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</row>
    <row r="206" spans="1:14" ht="18.75" x14ac:dyDescent="0.3">
      <c r="A206" s="19">
        <v>1205</v>
      </c>
      <c r="B206" s="20">
        <v>75.8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</row>
    <row r="207" spans="1:14" ht="18.75" x14ac:dyDescent="0.3">
      <c r="A207" s="19">
        <v>1206</v>
      </c>
      <c r="B207" s="20">
        <v>491.55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</row>
    <row r="208" spans="1:14" ht="18.75" x14ac:dyDescent="0.3">
      <c r="A208" s="19">
        <v>1207</v>
      </c>
      <c r="B208" s="20">
        <v>14.5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</row>
    <row r="209" spans="1:14" ht="18.75" x14ac:dyDescent="0.3">
      <c r="A209" s="19">
        <v>1208</v>
      </c>
      <c r="B209" s="20">
        <v>1619.55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</row>
    <row r="210" spans="1:14" ht="18.75" x14ac:dyDescent="0.3">
      <c r="A210" s="19">
        <v>1209</v>
      </c>
      <c r="B210" s="20">
        <v>43.5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</row>
    <row r="211" spans="1:14" ht="18.75" x14ac:dyDescent="0.3">
      <c r="A211" s="19">
        <v>1210</v>
      </c>
      <c r="B211" s="20">
        <v>109.7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</row>
    <row r="212" spans="1:14" ht="18.75" x14ac:dyDescent="0.3">
      <c r="A212" s="19">
        <v>1211</v>
      </c>
      <c r="B212" s="20">
        <v>43.5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spans="1:14" ht="18.75" x14ac:dyDescent="0.3">
      <c r="A213" s="19">
        <v>1212</v>
      </c>
      <c r="B213" s="20">
        <v>70.5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</row>
    <row r="214" spans="1:14" ht="18.75" x14ac:dyDescent="0.3">
      <c r="A214" s="19">
        <v>1213</v>
      </c>
      <c r="B214" s="20">
        <v>1619.55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</row>
    <row r="215" spans="1:14" ht="18.75" x14ac:dyDescent="0.3">
      <c r="A215" s="19">
        <v>1214</v>
      </c>
      <c r="B215" s="20">
        <v>1084.5999999999999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</row>
    <row r="216" spans="1:14" ht="18.75" x14ac:dyDescent="0.3">
      <c r="A216" s="19">
        <v>1215</v>
      </c>
      <c r="B216" s="20">
        <v>43.5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spans="1:14" ht="18.75" x14ac:dyDescent="0.3">
      <c r="A217" s="19">
        <v>1216</v>
      </c>
      <c r="B217" s="20">
        <v>749.12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</row>
    <row r="218" spans="1:14" ht="18.75" x14ac:dyDescent="0.3">
      <c r="A218" s="19">
        <v>1217</v>
      </c>
      <c r="B218" s="20">
        <v>4602.8999999999996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</row>
    <row r="219" spans="1:14" ht="18.75" x14ac:dyDescent="0.3">
      <c r="A219" s="19">
        <v>1218</v>
      </c>
      <c r="B219" s="20">
        <v>989.55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</row>
    <row r="220" spans="1:14" ht="18.75" x14ac:dyDescent="0.3">
      <c r="A220" s="19">
        <v>1219</v>
      </c>
      <c r="B220" s="20">
        <v>70.5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</row>
    <row r="221" spans="1:14" ht="18.75" x14ac:dyDescent="0.3">
      <c r="A221" s="19">
        <v>1220</v>
      </c>
      <c r="B221" s="20">
        <v>5879.7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</row>
    <row r="222" spans="1:14" ht="18.75" x14ac:dyDescent="0.3">
      <c r="A222" s="19">
        <v>1221</v>
      </c>
      <c r="B222" s="20">
        <v>5341.24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</row>
    <row r="223" spans="1:14" ht="18.75" x14ac:dyDescent="0.3">
      <c r="A223" s="19">
        <v>1222</v>
      </c>
      <c r="B223" s="20">
        <v>6116.82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</row>
    <row r="224" spans="1:14" ht="18.75" x14ac:dyDescent="0.3">
      <c r="A224" s="19">
        <v>1223</v>
      </c>
      <c r="B224" s="20">
        <v>5362.48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</row>
    <row r="225" spans="1:14" ht="18.75" x14ac:dyDescent="0.3">
      <c r="A225" s="19">
        <v>1224</v>
      </c>
      <c r="B225" s="20">
        <v>70.5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</row>
    <row r="226" spans="1:14" ht="18.75" x14ac:dyDescent="0.3">
      <c r="A226" s="19">
        <v>1225</v>
      </c>
      <c r="B226" s="20">
        <v>8819.5499999999993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</row>
    <row r="227" spans="1:14" ht="18.75" x14ac:dyDescent="0.3">
      <c r="A227" s="19">
        <v>1226</v>
      </c>
      <c r="B227" s="20">
        <v>10.71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</row>
    <row r="228" spans="1:14" ht="18.75" x14ac:dyDescent="0.3">
      <c r="A228" s="19">
        <v>1227</v>
      </c>
      <c r="B228" s="20">
        <v>101.7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</row>
    <row r="229" spans="1:14" ht="18.75" x14ac:dyDescent="0.3">
      <c r="A229" s="19">
        <v>1228</v>
      </c>
      <c r="B229" s="20">
        <v>2181.86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</row>
    <row r="230" spans="1:14" ht="18.75" x14ac:dyDescent="0.3">
      <c r="A230" s="19">
        <v>1229</v>
      </c>
      <c r="B230" s="20">
        <v>17.5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</row>
    <row r="231" spans="1:14" ht="18.75" x14ac:dyDescent="0.3">
      <c r="A231" s="19">
        <v>1230</v>
      </c>
      <c r="B231" s="20">
        <v>1668.36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</row>
    <row r="232" spans="1:14" ht="18.75" x14ac:dyDescent="0.3">
      <c r="A232" s="19">
        <v>1231</v>
      </c>
      <c r="B232" s="20">
        <v>2524.0500000000002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</row>
    <row r="233" spans="1:14" ht="18.75" x14ac:dyDescent="0.3">
      <c r="A233" s="19">
        <v>1232</v>
      </c>
      <c r="B233" s="20">
        <v>8174.25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</row>
    <row r="234" spans="1:14" ht="18.75" x14ac:dyDescent="0.3">
      <c r="A234" s="19">
        <v>1233</v>
      </c>
      <c r="B234" s="20">
        <v>139.47999999999999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</row>
    <row r="235" spans="1:14" ht="18.75" x14ac:dyDescent="0.3">
      <c r="A235" s="19">
        <v>1234</v>
      </c>
      <c r="B235" s="20">
        <v>1723.22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</row>
    <row r="236" spans="1:14" ht="18.75" x14ac:dyDescent="0.3">
      <c r="A236" s="19">
        <v>1235</v>
      </c>
      <c r="B236" s="20">
        <v>1642.05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</row>
    <row r="237" spans="1:14" ht="18.75" x14ac:dyDescent="0.3">
      <c r="A237" s="19">
        <v>1236</v>
      </c>
      <c r="B237" s="20">
        <v>989.55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</row>
    <row r="238" spans="1:14" ht="18.75" x14ac:dyDescent="0.3">
      <c r="A238" s="19">
        <v>1237</v>
      </c>
      <c r="B238" s="20">
        <v>998.35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</row>
    <row r="239" spans="1:14" ht="18.75" x14ac:dyDescent="0.3">
      <c r="A239" s="19">
        <v>1238</v>
      </c>
      <c r="B239" s="20">
        <v>1024.01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</row>
    <row r="240" spans="1:14" ht="18.75" x14ac:dyDescent="0.3">
      <c r="A240" s="19">
        <v>1239</v>
      </c>
      <c r="B240" s="20">
        <v>101.7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</row>
    <row r="241" spans="1:14" ht="18.75" x14ac:dyDescent="0.3">
      <c r="A241" s="19">
        <v>1240</v>
      </c>
      <c r="B241" s="20">
        <v>3635.34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</row>
    <row r="242" spans="1:14" ht="18.75" x14ac:dyDescent="0.3">
      <c r="A242" s="19">
        <v>1241</v>
      </c>
      <c r="B242" s="20">
        <v>4849.8599999999997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</row>
    <row r="243" spans="1:14" ht="18.75" x14ac:dyDescent="0.3">
      <c r="A243" s="19">
        <v>1242</v>
      </c>
      <c r="B243" s="20">
        <v>2993.75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</row>
    <row r="244" spans="1:14" ht="18.75" x14ac:dyDescent="0.3">
      <c r="A244" s="19">
        <v>1243</v>
      </c>
      <c r="B244" s="20">
        <v>128.19999999999999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</row>
    <row r="245" spans="1:14" ht="18.75" x14ac:dyDescent="0.3">
      <c r="A245" s="19">
        <v>1244</v>
      </c>
      <c r="B245" s="20">
        <v>24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</row>
    <row r="246" spans="1:14" ht="18.75" x14ac:dyDescent="0.3">
      <c r="A246" s="19">
        <v>1245</v>
      </c>
      <c r="B246" s="20">
        <v>3419.25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</row>
    <row r="247" spans="1:14" ht="18.75" x14ac:dyDescent="0.3">
      <c r="A247" s="19">
        <v>1246</v>
      </c>
      <c r="B247" s="20">
        <v>3884.25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</row>
    <row r="248" spans="1:14" ht="18.75" x14ac:dyDescent="0.3">
      <c r="A248" s="19">
        <v>1247</v>
      </c>
      <c r="B248" s="20">
        <v>36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</row>
    <row r="249" spans="1:14" ht="18.75" x14ac:dyDescent="0.3">
      <c r="A249" s="19">
        <v>1248</v>
      </c>
      <c r="B249" s="20">
        <v>5938.4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</row>
    <row r="250" spans="1:14" ht="18.75" x14ac:dyDescent="0.3">
      <c r="A250" s="19">
        <v>1249</v>
      </c>
      <c r="B250" s="20">
        <v>18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</row>
    <row r="251" spans="1:14" ht="18.75" x14ac:dyDescent="0.3">
      <c r="A251" s="19">
        <v>1250</v>
      </c>
      <c r="B251" s="20">
        <v>2497.0500000000002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</row>
    <row r="252" spans="1:14" ht="18.75" x14ac:dyDescent="0.3">
      <c r="A252" s="19">
        <v>1251</v>
      </c>
      <c r="B252" s="20">
        <v>45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</row>
    <row r="253" spans="1:14" ht="18.75" x14ac:dyDescent="0.3">
      <c r="A253" s="19">
        <v>1252</v>
      </c>
      <c r="B253" s="20">
        <v>70.5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</row>
    <row r="254" spans="1:14" ht="18.75" x14ac:dyDescent="0.3">
      <c r="A254" s="19">
        <v>1253</v>
      </c>
      <c r="B254" s="20">
        <v>2683.82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</row>
    <row r="255" spans="1:14" ht="18.75" x14ac:dyDescent="0.3">
      <c r="A255" s="19">
        <v>1254</v>
      </c>
      <c r="B255" s="20">
        <v>2497.0500000000002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</row>
    <row r="256" spans="1:14" ht="18.75" x14ac:dyDescent="0.3">
      <c r="A256" s="19">
        <v>1255</v>
      </c>
      <c r="B256" s="20">
        <v>33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</row>
    <row r="257" spans="1:14" ht="18.75" x14ac:dyDescent="0.3">
      <c r="A257" s="19">
        <v>1256</v>
      </c>
      <c r="B257" s="20">
        <v>70.5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</row>
    <row r="258" spans="1:14" ht="18.75" x14ac:dyDescent="0.3">
      <c r="A258" s="19">
        <v>1257</v>
      </c>
      <c r="B258" s="20">
        <v>18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</row>
    <row r="259" spans="1:14" ht="18.75" x14ac:dyDescent="0.3">
      <c r="A259" s="19">
        <v>1258</v>
      </c>
      <c r="B259" s="20">
        <v>344.75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</row>
    <row r="260" spans="1:14" ht="18.75" x14ac:dyDescent="0.3">
      <c r="A260" s="19">
        <v>1259</v>
      </c>
      <c r="B260" s="20">
        <v>108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</row>
    <row r="261" spans="1:14" ht="18.75" x14ac:dyDescent="0.3">
      <c r="A261" s="19">
        <v>1260</v>
      </c>
      <c r="B261" s="20">
        <v>33.9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</row>
    <row r="262" spans="1:14" ht="18.75" x14ac:dyDescent="0.3">
      <c r="A262" s="19">
        <v>1261</v>
      </c>
      <c r="B262" s="20">
        <v>9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</row>
    <row r="263" spans="1:14" ht="18.75" x14ac:dyDescent="0.3">
      <c r="A263" s="19">
        <v>1262</v>
      </c>
      <c r="B263" s="20">
        <v>984.75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</row>
    <row r="264" spans="1:14" ht="18.75" x14ac:dyDescent="0.3">
      <c r="A264" s="19">
        <v>1263</v>
      </c>
      <c r="B264" s="20">
        <v>4595.29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</row>
    <row r="265" spans="1:14" ht="18.75" x14ac:dyDescent="0.3">
      <c r="A265" s="19">
        <v>1264</v>
      </c>
      <c r="B265" s="20">
        <v>5911.91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</row>
    <row r="266" spans="1:14" ht="18.75" x14ac:dyDescent="0.3">
      <c r="A266" s="19">
        <v>1265</v>
      </c>
      <c r="B266" s="20">
        <v>29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</row>
    <row r="267" spans="1:14" ht="18.75" x14ac:dyDescent="0.3">
      <c r="A267" s="19">
        <v>1266</v>
      </c>
      <c r="B267" s="20">
        <v>1538.2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</row>
    <row r="268" spans="1:14" ht="18.75" x14ac:dyDescent="0.3">
      <c r="A268" s="19">
        <v>1267</v>
      </c>
      <c r="B268" s="20">
        <v>845.55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</row>
    <row r="269" spans="1:14" ht="18.75" x14ac:dyDescent="0.3">
      <c r="A269" s="19">
        <v>1268</v>
      </c>
      <c r="B269" s="20">
        <v>72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</row>
    <row r="270" spans="1:14" ht="18.75" x14ac:dyDescent="0.3">
      <c r="A270" s="19">
        <v>1269</v>
      </c>
      <c r="B270" s="20">
        <v>2939.85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</row>
    <row r="271" spans="1:14" ht="18.75" x14ac:dyDescent="0.3">
      <c r="A271" s="19">
        <v>1270</v>
      </c>
      <c r="B271" s="20">
        <v>2735.55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</row>
    <row r="272" spans="1:14" ht="18.75" x14ac:dyDescent="0.3">
      <c r="A272" s="19">
        <v>1271</v>
      </c>
      <c r="B272" s="20">
        <v>832.35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</row>
    <row r="273" spans="1:14" ht="18.75" x14ac:dyDescent="0.3">
      <c r="A273" s="19">
        <v>1272</v>
      </c>
      <c r="B273" s="20">
        <v>48.51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</row>
    <row r="274" spans="1:14" ht="18.75" x14ac:dyDescent="0.3">
      <c r="A274" s="19">
        <v>1273</v>
      </c>
      <c r="B274" s="20">
        <v>707.98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</row>
    <row r="275" spans="1:14" ht="18.75" x14ac:dyDescent="0.3">
      <c r="A275" s="19">
        <v>1274</v>
      </c>
      <c r="B275" s="20">
        <v>319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</row>
    <row r="276" spans="1:14" ht="18.75" x14ac:dyDescent="0.3">
      <c r="A276" s="19">
        <v>1275</v>
      </c>
      <c r="B276" s="20">
        <v>593.74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</row>
    <row r="277" spans="1:14" ht="18.75" x14ac:dyDescent="0.3">
      <c r="A277" s="19">
        <v>1276</v>
      </c>
      <c r="B277" s="20">
        <v>3815.34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</row>
    <row r="278" spans="1:14" ht="18.75" x14ac:dyDescent="0.3">
      <c r="A278" s="19">
        <v>1277</v>
      </c>
      <c r="B278" s="20">
        <v>8819.5499999999993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spans="1:14" ht="18.75" x14ac:dyDescent="0.3">
      <c r="A279" s="19">
        <v>1278</v>
      </c>
      <c r="B279" s="20">
        <v>1007.65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</row>
    <row r="280" spans="1:14" ht="18.75" x14ac:dyDescent="0.3">
      <c r="A280" s="19">
        <v>1279</v>
      </c>
      <c r="B280" s="20">
        <v>3544.2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</row>
    <row r="281" spans="1:14" ht="18.75" x14ac:dyDescent="0.3">
      <c r="A281" s="19">
        <v>1280</v>
      </c>
      <c r="B281" s="20">
        <v>8819.5499999999993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</row>
    <row r="282" spans="1:14" ht="18.75" x14ac:dyDescent="0.3">
      <c r="A282" s="19">
        <v>1281</v>
      </c>
      <c r="B282" s="20">
        <v>5879.7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</row>
    <row r="283" spans="1:14" ht="18.75" x14ac:dyDescent="0.3">
      <c r="A283" s="19">
        <v>1282</v>
      </c>
      <c r="B283" s="20">
        <v>2319.36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</row>
    <row r="284" spans="1:14" ht="18.75" x14ac:dyDescent="0.3">
      <c r="A284" s="19">
        <v>1283</v>
      </c>
      <c r="B284" s="20">
        <v>53.9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</row>
    <row r="285" spans="1:14" ht="18.75" x14ac:dyDescent="0.3">
      <c r="A285" s="19">
        <v>1284</v>
      </c>
      <c r="B285" s="20">
        <v>100.4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</row>
    <row r="286" spans="1:14" ht="18.75" x14ac:dyDescent="0.3">
      <c r="A286" s="19">
        <v>1285</v>
      </c>
      <c r="B286" s="20">
        <v>1597.5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</row>
    <row r="287" spans="1:14" ht="18.75" x14ac:dyDescent="0.3">
      <c r="A287" s="19">
        <v>1286</v>
      </c>
      <c r="B287" s="20">
        <v>6743.27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</row>
    <row r="288" spans="1:14" ht="18.75" x14ac:dyDescent="0.3">
      <c r="A288" s="19">
        <v>1287</v>
      </c>
      <c r="B288" s="20">
        <v>112.3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</row>
    <row r="289" spans="1:14" ht="18.75" x14ac:dyDescent="0.3">
      <c r="A289" s="19">
        <v>1288</v>
      </c>
      <c r="B289" s="20">
        <v>8819.5499999999993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</row>
    <row r="290" spans="1:14" ht="18.75" x14ac:dyDescent="0.3">
      <c r="A290" s="19">
        <v>1289</v>
      </c>
      <c r="B290" s="20">
        <v>3705.6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</row>
    <row r="291" spans="1:14" ht="18.75" x14ac:dyDescent="0.3">
      <c r="A291" s="19">
        <v>1290</v>
      </c>
      <c r="B291" s="20">
        <v>78.349999999999994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</row>
    <row r="292" spans="1:14" ht="18.75" x14ac:dyDescent="0.3">
      <c r="A292" s="19">
        <v>1291</v>
      </c>
      <c r="B292" s="20">
        <v>344.35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</row>
    <row r="293" spans="1:14" ht="18.75" x14ac:dyDescent="0.3">
      <c r="A293" s="19">
        <v>1292</v>
      </c>
      <c r="B293" s="20">
        <v>2897.16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</row>
    <row r="294" spans="1:14" ht="18.75" x14ac:dyDescent="0.3">
      <c r="A294" s="19">
        <v>1293</v>
      </c>
      <c r="B294" s="20">
        <v>3839.7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</row>
    <row r="295" spans="1:14" ht="18.75" x14ac:dyDescent="0.3">
      <c r="A295" s="19">
        <v>1294</v>
      </c>
      <c r="B295" s="20">
        <v>5879.7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</row>
    <row r="296" spans="1:14" ht="18.75" x14ac:dyDescent="0.3">
      <c r="A296" s="19">
        <v>1295</v>
      </c>
      <c r="B296" s="20">
        <v>2294.5500000000002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</row>
    <row r="297" spans="1:14" ht="18.75" x14ac:dyDescent="0.3">
      <c r="A297" s="19">
        <v>1296</v>
      </c>
      <c r="B297" s="20">
        <v>6682.98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</row>
    <row r="298" spans="1:14" ht="18.75" x14ac:dyDescent="0.3">
      <c r="A298" s="19">
        <v>1297</v>
      </c>
      <c r="B298" s="20">
        <v>8819.5499999999993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</row>
    <row r="299" spans="1:14" ht="18.75" x14ac:dyDescent="0.3">
      <c r="A299" s="19">
        <v>1298</v>
      </c>
      <c r="B299" s="20">
        <v>27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</row>
    <row r="300" spans="1:14" ht="18.75" x14ac:dyDescent="0.3">
      <c r="A300" s="19">
        <v>1299</v>
      </c>
      <c r="B300" s="20">
        <v>8819.5499999999993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</row>
    <row r="301" spans="1:14" ht="18.75" x14ac:dyDescent="0.3">
      <c r="A301" s="19">
        <v>1300</v>
      </c>
      <c r="B301" s="20">
        <v>5929.2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</row>
    <row r="302" spans="1:14" ht="18.75" x14ac:dyDescent="0.3">
      <c r="A302" s="19">
        <v>1301</v>
      </c>
      <c r="B302" s="20">
        <v>8819.5499999999993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</row>
    <row r="303" spans="1:14" ht="18.75" x14ac:dyDescent="0.3">
      <c r="A303" s="19">
        <v>1302</v>
      </c>
      <c r="B303" s="20">
        <v>5879.7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</row>
    <row r="304" spans="1:14" ht="18.75" x14ac:dyDescent="0.3">
      <c r="A304" s="19">
        <v>1303</v>
      </c>
      <c r="B304" s="20">
        <v>1505.1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</row>
    <row r="305" spans="1:14" ht="18.75" x14ac:dyDescent="0.3">
      <c r="A305" s="19">
        <v>1304</v>
      </c>
      <c r="B305" s="20">
        <v>5344.24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</row>
    <row r="306" spans="1:14" ht="18.75" x14ac:dyDescent="0.3">
      <c r="A306" s="19">
        <v>1305</v>
      </c>
      <c r="B306" s="20">
        <v>1010.1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</row>
    <row r="307" spans="1:14" ht="18.75" x14ac:dyDescent="0.3">
      <c r="A307" s="19">
        <v>1306</v>
      </c>
      <c r="B307" s="20">
        <v>3194.74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</row>
    <row r="308" spans="1:14" ht="18.75" x14ac:dyDescent="0.3">
      <c r="A308" s="19">
        <v>1307</v>
      </c>
      <c r="B308" s="20">
        <v>1577.2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</row>
    <row r="309" spans="1:14" ht="18.75" x14ac:dyDescent="0.3">
      <c r="A309" s="19">
        <v>1308</v>
      </c>
      <c r="B309" s="20">
        <v>949.35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</row>
    <row r="310" spans="1:14" ht="18.75" x14ac:dyDescent="0.3">
      <c r="A310" s="19">
        <v>1309</v>
      </c>
      <c r="B310" s="20">
        <v>8063.31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</row>
    <row r="311" spans="1:14" ht="18.75" x14ac:dyDescent="0.3">
      <c r="A311" s="19">
        <v>1310</v>
      </c>
      <c r="B311" s="20">
        <v>58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</row>
    <row r="312" spans="1:14" ht="18.75" x14ac:dyDescent="0.3">
      <c r="A312" s="19">
        <v>1311</v>
      </c>
      <c r="B312" s="20">
        <v>6233.05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</row>
    <row r="313" spans="1:14" ht="18.75" x14ac:dyDescent="0.3">
      <c r="A313" s="19">
        <v>1312</v>
      </c>
      <c r="B313" s="20">
        <v>789.51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</row>
    <row r="314" spans="1:14" ht="18.75" x14ac:dyDescent="0.3">
      <c r="A314" s="19">
        <v>1313</v>
      </c>
      <c r="B314" s="20">
        <v>3479.7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</row>
    <row r="315" spans="1:14" ht="18.75" x14ac:dyDescent="0.3">
      <c r="A315" s="19">
        <v>1314</v>
      </c>
      <c r="B315" s="20">
        <v>8486.3799999999992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</row>
    <row r="316" spans="1:14" ht="18.75" x14ac:dyDescent="0.3">
      <c r="A316" s="19">
        <v>1315</v>
      </c>
      <c r="B316" s="20">
        <v>23.5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</row>
    <row r="317" spans="1:14" ht="18.75" x14ac:dyDescent="0.3">
      <c r="A317" s="19">
        <v>1316</v>
      </c>
      <c r="B317" s="20">
        <v>1664.7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</row>
    <row r="318" spans="1:14" ht="18.75" x14ac:dyDescent="0.3">
      <c r="A318" s="19">
        <v>1317</v>
      </c>
      <c r="B318" s="20">
        <v>8819.5499999999993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</row>
    <row r="319" spans="1:14" ht="18.75" x14ac:dyDescent="0.3">
      <c r="A319" s="19">
        <v>1318</v>
      </c>
      <c r="B319" s="20">
        <v>1007.25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</row>
    <row r="320" spans="1:14" ht="18.75" x14ac:dyDescent="0.3">
      <c r="A320" s="19">
        <v>1319</v>
      </c>
      <c r="B320" s="20">
        <v>5219.55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</row>
    <row r="321" spans="1:14" ht="18.75" x14ac:dyDescent="0.3">
      <c r="A321" s="19">
        <v>1320</v>
      </c>
      <c r="B321" s="20">
        <v>1679.25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</row>
    <row r="322" spans="1:14" ht="18.75" x14ac:dyDescent="0.3">
      <c r="A322" s="19">
        <v>1321</v>
      </c>
      <c r="B322" s="20">
        <v>8819.5499999999993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</row>
    <row r="323" spans="1:14" ht="18.75" x14ac:dyDescent="0.3">
      <c r="A323" s="19">
        <v>1322</v>
      </c>
      <c r="B323" s="20">
        <v>3479.7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</row>
    <row r="324" spans="1:14" ht="18.75" x14ac:dyDescent="0.3">
      <c r="A324" s="19">
        <v>1323</v>
      </c>
      <c r="B324" s="20">
        <v>5219.55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</row>
    <row r="325" spans="1:14" ht="18.75" x14ac:dyDescent="0.3">
      <c r="A325" s="19">
        <v>1324</v>
      </c>
      <c r="B325" s="20">
        <v>3553.05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</row>
    <row r="326" spans="1:14" ht="18.75" x14ac:dyDescent="0.3">
      <c r="A326" s="19">
        <v>1325</v>
      </c>
      <c r="B326" s="20">
        <v>329.85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</row>
    <row r="327" spans="1:14" ht="18.75" x14ac:dyDescent="0.3">
      <c r="A327" s="19">
        <v>1326</v>
      </c>
      <c r="B327" s="20">
        <v>29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</row>
    <row r="328" spans="1:14" ht="18.75" x14ac:dyDescent="0.3">
      <c r="A328" s="19">
        <v>1327</v>
      </c>
      <c r="B328" s="20">
        <v>3479.7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</row>
    <row r="329" spans="1:14" ht="18.75" x14ac:dyDescent="0.3">
      <c r="A329" s="19">
        <v>1328</v>
      </c>
      <c r="B329" s="20">
        <v>2447.34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</row>
    <row r="330" spans="1:14" ht="18.75" x14ac:dyDescent="0.3">
      <c r="A330" s="19">
        <v>1329</v>
      </c>
      <c r="B330" s="20">
        <v>149.5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</row>
    <row r="331" spans="1:14" ht="18.75" x14ac:dyDescent="0.3">
      <c r="A331" s="19">
        <v>1330</v>
      </c>
      <c r="B331" s="20">
        <v>16.5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</row>
    <row r="332" spans="1:14" ht="18.75" x14ac:dyDescent="0.3">
      <c r="A332" s="19">
        <v>1331</v>
      </c>
      <c r="B332" s="20">
        <v>178.2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</row>
    <row r="333" spans="1:14" ht="18.75" x14ac:dyDescent="0.3">
      <c r="A333" s="19">
        <v>1332</v>
      </c>
      <c r="B333" s="20">
        <v>5219.55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</row>
    <row r="334" spans="1:14" ht="18.75" x14ac:dyDescent="0.3">
      <c r="A334" s="19">
        <v>1333</v>
      </c>
      <c r="B334" s="20">
        <v>2418.85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</row>
    <row r="335" spans="1:14" ht="18.75" x14ac:dyDescent="0.3">
      <c r="A335" s="19">
        <v>1334</v>
      </c>
      <c r="B335" s="20">
        <v>5219.55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</row>
    <row r="336" spans="1:14" ht="18.75" x14ac:dyDescent="0.3">
      <c r="A336" s="19">
        <v>1335</v>
      </c>
      <c r="B336" s="20">
        <v>1799.7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</row>
    <row r="337" spans="1:14" ht="18.75" x14ac:dyDescent="0.3">
      <c r="A337" s="19">
        <v>1336</v>
      </c>
      <c r="B337" s="20">
        <v>1799.7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</row>
    <row r="338" spans="1:14" ht="18.75" x14ac:dyDescent="0.3">
      <c r="A338" s="19">
        <v>1337</v>
      </c>
      <c r="B338" s="20">
        <v>1067.5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</row>
    <row r="339" spans="1:14" ht="18.75" x14ac:dyDescent="0.3">
      <c r="A339" s="19">
        <v>1338</v>
      </c>
      <c r="B339" s="20">
        <v>1799.7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</row>
    <row r="340" spans="1:14" ht="18.75" x14ac:dyDescent="0.3">
      <c r="A340" s="19">
        <v>1339</v>
      </c>
      <c r="B340" s="20">
        <v>8897.31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</row>
    <row r="341" spans="1:14" ht="18.75" x14ac:dyDescent="0.3">
      <c r="A341" s="19">
        <v>1340</v>
      </c>
      <c r="B341" s="20">
        <v>2699.55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</row>
    <row r="342" spans="1:14" ht="18.75" x14ac:dyDescent="0.3">
      <c r="A342" s="19">
        <v>1341</v>
      </c>
      <c r="B342" s="20">
        <v>11621.52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</row>
    <row r="343" spans="1:14" ht="18.75" x14ac:dyDescent="0.3">
      <c r="A343" s="19">
        <v>1342</v>
      </c>
      <c r="B343" s="20">
        <v>2699.55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</row>
    <row r="344" spans="1:14" ht="18.75" x14ac:dyDescent="0.3">
      <c r="A344" s="19">
        <v>1343</v>
      </c>
      <c r="B344" s="20">
        <v>3545.1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</row>
    <row r="345" spans="1:14" ht="18.75" x14ac:dyDescent="0.3">
      <c r="A345" s="19">
        <v>1344</v>
      </c>
      <c r="B345" s="20">
        <v>2246.25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</row>
    <row r="346" spans="1:14" ht="18.75" x14ac:dyDescent="0.3">
      <c r="A346" s="19">
        <v>1345</v>
      </c>
      <c r="B346" s="20">
        <v>76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</row>
    <row r="347" spans="1:14" ht="18.75" x14ac:dyDescent="0.3">
      <c r="A347" s="19">
        <v>1346</v>
      </c>
      <c r="B347" s="20">
        <v>888.48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</row>
    <row r="348" spans="1:14" ht="18.75" x14ac:dyDescent="0.3">
      <c r="A348" s="19">
        <v>1347</v>
      </c>
      <c r="B348" s="20">
        <v>1664.7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</row>
    <row r="349" spans="1:14" ht="18.75" x14ac:dyDescent="0.3">
      <c r="A349" s="19">
        <v>1348</v>
      </c>
      <c r="B349" s="20">
        <v>5895.2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</row>
    <row r="350" spans="1:14" ht="18.75" x14ac:dyDescent="0.3">
      <c r="A350" s="19">
        <v>1349</v>
      </c>
      <c r="B350" s="20">
        <v>70.5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</row>
    <row r="351" spans="1:14" ht="18.75" x14ac:dyDescent="0.3">
      <c r="A351" s="19">
        <v>1350</v>
      </c>
      <c r="B351" s="20">
        <v>426.87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</row>
    <row r="352" spans="1:14" ht="18.75" x14ac:dyDescent="0.3">
      <c r="A352" s="19">
        <v>1351</v>
      </c>
      <c r="B352" s="20">
        <v>1664.7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</row>
    <row r="353" spans="1:14" ht="18.75" x14ac:dyDescent="0.3">
      <c r="A353" s="19">
        <v>1352</v>
      </c>
      <c r="B353" s="20">
        <v>267.76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</row>
    <row r="354" spans="1:14" ht="18.75" x14ac:dyDescent="0.3">
      <c r="A354" s="19">
        <v>1353</v>
      </c>
      <c r="B354" s="20">
        <v>1664.7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</row>
    <row r="355" spans="1:14" ht="18.75" x14ac:dyDescent="0.3">
      <c r="A355" s="19">
        <v>1354</v>
      </c>
      <c r="B355" s="20">
        <v>68.900000000000006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</row>
    <row r="356" spans="1:14" ht="18.75" x14ac:dyDescent="0.3">
      <c r="A356" s="19">
        <v>1355</v>
      </c>
      <c r="B356" s="20">
        <v>1851.38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</row>
    <row r="357" spans="1:14" ht="18.75" x14ac:dyDescent="0.3">
      <c r="A357" s="19">
        <v>1356</v>
      </c>
      <c r="B357" s="20">
        <v>1391.08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</row>
    <row r="358" spans="1:14" ht="18.75" x14ac:dyDescent="0.3">
      <c r="A358" s="19">
        <v>1357</v>
      </c>
      <c r="B358" s="20">
        <v>1664.7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</row>
    <row r="359" spans="1:14" ht="18.75" x14ac:dyDescent="0.3">
      <c r="A359" s="19">
        <v>1358</v>
      </c>
      <c r="B359" s="20">
        <v>1619.55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</row>
    <row r="360" spans="1:14" ht="18.75" x14ac:dyDescent="0.3">
      <c r="A360" s="19">
        <v>1359</v>
      </c>
      <c r="B360" s="20">
        <v>4116.6000000000004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</row>
    <row r="361" spans="1:14" ht="18.75" x14ac:dyDescent="0.3">
      <c r="A361" s="19">
        <v>1360</v>
      </c>
      <c r="B361" s="20">
        <v>61.35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</row>
    <row r="362" spans="1:14" ht="18.75" x14ac:dyDescent="0.3">
      <c r="A362" s="19">
        <v>1361</v>
      </c>
      <c r="B362" s="20">
        <v>1079.7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</row>
    <row r="363" spans="1:14" ht="18.75" x14ac:dyDescent="0.3">
      <c r="A363" s="19">
        <v>1362</v>
      </c>
      <c r="B363" s="20">
        <v>2698.53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</row>
    <row r="364" spans="1:14" ht="18.75" x14ac:dyDescent="0.3">
      <c r="A364" s="19">
        <v>1363</v>
      </c>
      <c r="B364" s="20">
        <v>1079.7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</row>
    <row r="365" spans="1:14" ht="18.75" x14ac:dyDescent="0.3">
      <c r="A365" s="19">
        <v>1364</v>
      </c>
      <c r="B365" s="20">
        <v>101.7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</row>
    <row r="366" spans="1:14" ht="18.75" x14ac:dyDescent="0.3">
      <c r="A366" s="19">
        <v>1365</v>
      </c>
      <c r="B366" s="20">
        <v>479.85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</row>
    <row r="367" spans="1:14" ht="18.75" x14ac:dyDescent="0.3">
      <c r="A367" s="19">
        <v>1366</v>
      </c>
      <c r="B367" s="20">
        <v>764.85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</row>
    <row r="368" spans="1:14" ht="18.75" x14ac:dyDescent="0.3">
      <c r="A368" s="19">
        <v>1367</v>
      </c>
      <c r="B368" s="20">
        <v>1619.55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</row>
    <row r="369" spans="1:14" ht="18.75" x14ac:dyDescent="0.3">
      <c r="A369" s="19">
        <v>1368</v>
      </c>
      <c r="B369" s="20">
        <v>31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</row>
    <row r="370" spans="1:14" ht="18.75" x14ac:dyDescent="0.3">
      <c r="A370" s="19">
        <v>1369</v>
      </c>
      <c r="B370" s="20">
        <v>1529.7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</row>
    <row r="371" spans="1:14" ht="18.75" x14ac:dyDescent="0.3">
      <c r="A371" s="19">
        <v>1370</v>
      </c>
      <c r="B371" s="20">
        <v>1529.7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</row>
    <row r="372" spans="1:14" ht="18.75" x14ac:dyDescent="0.3">
      <c r="A372" s="19">
        <v>1371</v>
      </c>
      <c r="B372" s="20">
        <v>2543.5500000000002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</row>
    <row r="373" spans="1:14" ht="18.75" x14ac:dyDescent="0.3">
      <c r="A373" s="19">
        <v>1372</v>
      </c>
      <c r="B373" s="20">
        <v>2533.9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</row>
    <row r="374" spans="1:14" ht="18.75" x14ac:dyDescent="0.3">
      <c r="A374" s="19">
        <v>1373</v>
      </c>
      <c r="B374" s="20">
        <v>1529.7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</row>
    <row r="375" spans="1:14" ht="18.75" x14ac:dyDescent="0.3">
      <c r="A375" s="19">
        <v>1374</v>
      </c>
      <c r="B375" s="20">
        <v>43.5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</row>
    <row r="376" spans="1:14" ht="18.75" x14ac:dyDescent="0.3">
      <c r="A376" s="19">
        <v>1375</v>
      </c>
      <c r="B376" s="20">
        <v>1529.7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</row>
    <row r="377" spans="1:14" ht="18.75" x14ac:dyDescent="0.3">
      <c r="A377" s="19">
        <v>1376</v>
      </c>
      <c r="B377" s="20">
        <v>563.70000000000005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</row>
    <row r="378" spans="1:14" ht="18.75" x14ac:dyDescent="0.3">
      <c r="A378" s="19">
        <v>1377</v>
      </c>
      <c r="B378" s="20">
        <v>2294.5500000000002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</row>
    <row r="379" spans="1:14" ht="18.75" x14ac:dyDescent="0.3">
      <c r="A379" s="19">
        <v>1378</v>
      </c>
      <c r="B379" s="20">
        <v>959.7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</row>
    <row r="380" spans="1:14" ht="18.75" x14ac:dyDescent="0.3">
      <c r="A380" s="19">
        <v>1379</v>
      </c>
      <c r="B380" s="20">
        <v>990.7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</row>
    <row r="381" spans="1:14" ht="18.75" x14ac:dyDescent="0.3">
      <c r="A381" s="19">
        <v>1380</v>
      </c>
      <c r="B381" s="20">
        <v>41.9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</row>
    <row r="382" spans="1:14" ht="18.75" x14ac:dyDescent="0.3">
      <c r="A382" s="19">
        <v>1381</v>
      </c>
      <c r="B382" s="20">
        <v>989.55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</row>
    <row r="383" spans="1:14" ht="18.75" x14ac:dyDescent="0.3">
      <c r="A383" s="19">
        <v>1382</v>
      </c>
      <c r="B383" s="20">
        <v>2294.5500000000002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</row>
    <row r="384" spans="1:14" ht="18.75" x14ac:dyDescent="0.3">
      <c r="A384" s="19">
        <v>1383</v>
      </c>
      <c r="B384" s="20">
        <v>1439.55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</row>
    <row r="385" spans="1:14" ht="18.75" x14ac:dyDescent="0.3">
      <c r="A385" s="19">
        <v>1384</v>
      </c>
      <c r="B385" s="20">
        <v>512.85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</row>
    <row r="386" spans="1:14" ht="18.75" x14ac:dyDescent="0.3">
      <c r="A386" s="19">
        <v>1385</v>
      </c>
      <c r="B386" s="20">
        <v>109.7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</row>
    <row r="387" spans="1:14" ht="18.75" x14ac:dyDescent="0.3">
      <c r="A387" s="19">
        <v>1386</v>
      </c>
      <c r="B387" s="20">
        <v>34.11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</row>
    <row r="388" spans="1:14" ht="18.75" x14ac:dyDescent="0.3">
      <c r="A388" s="19">
        <v>1387</v>
      </c>
      <c r="B388" s="20">
        <v>1515.35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</row>
    <row r="389" spans="1:14" ht="18.75" x14ac:dyDescent="0.3">
      <c r="A389" s="19">
        <v>1388</v>
      </c>
      <c r="B389" s="20">
        <v>1439.55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</row>
    <row r="390" spans="1:14" ht="18.75" x14ac:dyDescent="0.3">
      <c r="A390" s="19">
        <v>1389</v>
      </c>
      <c r="B390" s="20">
        <v>764.85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</row>
    <row r="391" spans="1:14" ht="18.75" x14ac:dyDescent="0.3">
      <c r="A391" s="19">
        <v>1390</v>
      </c>
      <c r="B391" s="20">
        <v>49.5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</row>
    <row r="392" spans="1:14" ht="18.75" x14ac:dyDescent="0.3">
      <c r="A392" s="19">
        <v>1391</v>
      </c>
      <c r="B392" s="20">
        <v>14741.15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</row>
    <row r="393" spans="1:14" ht="18.75" x14ac:dyDescent="0.3">
      <c r="A393" s="19">
        <v>1392</v>
      </c>
      <c r="B393" s="20">
        <v>46.5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</row>
    <row r="394" spans="1:14" ht="18.75" x14ac:dyDescent="0.3">
      <c r="A394" s="19">
        <v>1393</v>
      </c>
      <c r="B394" s="20">
        <v>83.4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</row>
    <row r="395" spans="1:14" ht="18.75" x14ac:dyDescent="0.3">
      <c r="A395" s="19">
        <v>1394</v>
      </c>
      <c r="B395" s="20">
        <v>5763.92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</row>
    <row r="396" spans="1:14" ht="18.75" x14ac:dyDescent="0.3">
      <c r="A396" s="19">
        <v>1395</v>
      </c>
      <c r="B396" s="20">
        <v>9359.4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</row>
    <row r="397" spans="1:14" ht="18.75" x14ac:dyDescent="0.3">
      <c r="A397" s="19">
        <v>1396</v>
      </c>
      <c r="B397" s="20">
        <v>764.85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</row>
    <row r="398" spans="1:14" ht="18.75" x14ac:dyDescent="0.3">
      <c r="A398" s="19">
        <v>1397</v>
      </c>
      <c r="B398" s="20">
        <v>1439.55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</row>
    <row r="399" spans="1:14" ht="18.75" x14ac:dyDescent="0.3">
      <c r="A399" s="19">
        <v>1398</v>
      </c>
      <c r="B399" s="20">
        <v>3147.21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</row>
    <row r="400" spans="1:14" ht="18.75" x14ac:dyDescent="0.3">
      <c r="A400" s="19">
        <v>1399</v>
      </c>
      <c r="B400" s="20">
        <v>53.9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</row>
    <row r="401" spans="1:14" ht="18.75" x14ac:dyDescent="0.3">
      <c r="A401" s="19">
        <v>1400</v>
      </c>
      <c r="B401" s="20">
        <v>47.25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</row>
    <row r="402" spans="1:14" ht="18.75" x14ac:dyDescent="0.3">
      <c r="A402" s="19">
        <v>1401</v>
      </c>
      <c r="B402" s="20">
        <v>14.5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</row>
    <row r="403" spans="1:14" ht="18.75" x14ac:dyDescent="0.3">
      <c r="A403" s="19">
        <v>1402</v>
      </c>
      <c r="B403" s="20">
        <v>515.66999999999996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</row>
    <row r="404" spans="1:14" ht="18.75" x14ac:dyDescent="0.3">
      <c r="A404" s="19">
        <v>1403</v>
      </c>
      <c r="B404" s="20">
        <v>5219.55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</row>
    <row r="405" spans="1:14" ht="18.75" x14ac:dyDescent="0.3">
      <c r="A405" s="19">
        <v>1404</v>
      </c>
      <c r="B405" s="20">
        <v>95.4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</row>
    <row r="406" spans="1:14" ht="18.75" x14ac:dyDescent="0.3">
      <c r="A406" s="19">
        <v>1405</v>
      </c>
      <c r="B406" s="20">
        <v>1439.55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</row>
    <row r="407" spans="1:14" ht="18.75" x14ac:dyDescent="0.3">
      <c r="A407" s="19">
        <v>1406</v>
      </c>
      <c r="B407" s="20">
        <v>10472.41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</row>
    <row r="408" spans="1:14" ht="18.75" x14ac:dyDescent="0.3">
      <c r="A408" s="19">
        <v>1407</v>
      </c>
      <c r="B408" s="20">
        <v>1619.55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</row>
    <row r="409" spans="1:14" ht="18.75" x14ac:dyDescent="0.3">
      <c r="A409" s="19">
        <v>1408</v>
      </c>
      <c r="B409" s="20">
        <v>959.7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</row>
    <row r="410" spans="1:14" ht="18.75" x14ac:dyDescent="0.3">
      <c r="A410" s="19">
        <v>1409</v>
      </c>
      <c r="B410" s="20">
        <v>1439.55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</row>
    <row r="411" spans="1:14" ht="18.75" x14ac:dyDescent="0.3">
      <c r="A411" s="19">
        <v>1410</v>
      </c>
      <c r="B411" s="20">
        <v>2972.85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</row>
    <row r="412" spans="1:14" ht="18.75" x14ac:dyDescent="0.3">
      <c r="A412" s="19">
        <v>1411</v>
      </c>
      <c r="B412" s="20">
        <v>175.2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</row>
    <row r="413" spans="1:14" ht="18.75" x14ac:dyDescent="0.3">
      <c r="A413" s="19">
        <v>1412</v>
      </c>
      <c r="B413" s="20">
        <v>9187.2999999999993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</row>
    <row r="414" spans="1:14" ht="18.75" x14ac:dyDescent="0.3">
      <c r="A414" s="19">
        <v>1413</v>
      </c>
      <c r="B414" s="20">
        <v>3605.4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</row>
    <row r="415" spans="1:14" ht="18.75" x14ac:dyDescent="0.3">
      <c r="A415" s="19">
        <v>1414</v>
      </c>
      <c r="B415" s="20">
        <v>2954.25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</row>
    <row r="416" spans="1:14" ht="18.75" x14ac:dyDescent="0.3">
      <c r="A416" s="19">
        <v>1415</v>
      </c>
      <c r="B416" s="20">
        <v>220.2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</row>
    <row r="417" spans="1:14" ht="18.75" x14ac:dyDescent="0.3">
      <c r="A417" s="19">
        <v>1416</v>
      </c>
      <c r="B417" s="20">
        <v>539.85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</row>
    <row r="418" spans="1:14" ht="18.75" x14ac:dyDescent="0.3">
      <c r="A418" s="19">
        <v>1417</v>
      </c>
      <c r="B418" s="20">
        <v>1813.48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</row>
    <row r="419" spans="1:14" ht="18.75" x14ac:dyDescent="0.3">
      <c r="A419" s="19">
        <v>1418</v>
      </c>
      <c r="B419" s="20">
        <v>1439.55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</row>
    <row r="420" spans="1:14" ht="18.75" x14ac:dyDescent="0.3">
      <c r="A420" s="19">
        <v>1419</v>
      </c>
      <c r="B420" s="20">
        <v>1439.55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</row>
    <row r="421" spans="1:14" ht="18.75" x14ac:dyDescent="0.3">
      <c r="A421" s="19">
        <v>1420</v>
      </c>
      <c r="B421" s="20">
        <v>1619.55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</row>
    <row r="422" spans="1:14" ht="18.75" x14ac:dyDescent="0.3">
      <c r="A422" s="19">
        <v>1421</v>
      </c>
      <c r="B422" s="20">
        <v>989.55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</row>
    <row r="423" spans="1:14" ht="18.75" x14ac:dyDescent="0.3">
      <c r="A423" s="19">
        <v>1422</v>
      </c>
      <c r="B423" s="20">
        <v>2294.5500000000002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</row>
    <row r="424" spans="1:14" ht="18.75" x14ac:dyDescent="0.3">
      <c r="A424" s="19">
        <v>1423</v>
      </c>
      <c r="B424" s="20">
        <v>1135.3699999999999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</row>
    <row r="425" spans="1:14" ht="18.75" x14ac:dyDescent="0.3">
      <c r="A425" s="19">
        <v>1424</v>
      </c>
      <c r="B425" s="20">
        <v>9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</row>
    <row r="426" spans="1:14" ht="18.75" x14ac:dyDescent="0.3">
      <c r="A426" s="19">
        <v>1425</v>
      </c>
      <c r="B426" s="20">
        <v>1118.5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</row>
    <row r="427" spans="1:14" ht="18.75" x14ac:dyDescent="0.3">
      <c r="A427" s="19">
        <v>1426</v>
      </c>
      <c r="B427" s="20">
        <v>989.55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</row>
    <row r="428" spans="1:14" ht="18.75" x14ac:dyDescent="0.3">
      <c r="A428" s="19">
        <v>1427</v>
      </c>
      <c r="B428" s="20">
        <v>53.9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</row>
    <row r="429" spans="1:14" ht="18.75" x14ac:dyDescent="0.3">
      <c r="A429" s="19">
        <v>1428</v>
      </c>
      <c r="B429" s="20">
        <v>31.36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</row>
    <row r="430" spans="1:14" ht="18.75" x14ac:dyDescent="0.3">
      <c r="A430" s="19">
        <v>1429</v>
      </c>
      <c r="B430" s="20">
        <v>2294.5500000000002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</row>
    <row r="431" spans="1:14" ht="18.75" x14ac:dyDescent="0.3">
      <c r="A431" s="19">
        <v>1430</v>
      </c>
      <c r="B431" s="20">
        <v>3982.59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</row>
    <row r="432" spans="1:14" ht="18.75" x14ac:dyDescent="0.3">
      <c r="A432" s="19">
        <v>1431</v>
      </c>
      <c r="B432" s="20">
        <v>1702.6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</row>
    <row r="433" spans="1:14" ht="18.75" x14ac:dyDescent="0.3">
      <c r="A433" s="19">
        <v>1432</v>
      </c>
      <c r="B433" s="20">
        <v>2233.42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</row>
    <row r="434" spans="1:14" ht="18.75" x14ac:dyDescent="0.3">
      <c r="A434" s="19">
        <v>1433</v>
      </c>
      <c r="B434" s="20">
        <v>95.51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</row>
    <row r="435" spans="1:14" ht="18.75" x14ac:dyDescent="0.3">
      <c r="A435" s="19">
        <v>1434</v>
      </c>
      <c r="B435" s="20">
        <v>1739.85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</row>
    <row r="436" spans="1:14" ht="18.75" x14ac:dyDescent="0.3">
      <c r="A436" s="19">
        <v>1435</v>
      </c>
      <c r="B436" s="20">
        <v>764.85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</row>
    <row r="437" spans="1:14" ht="18.75" x14ac:dyDescent="0.3">
      <c r="A437" s="19">
        <v>1436</v>
      </c>
      <c r="B437" s="20">
        <v>107.55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</row>
    <row r="438" spans="1:14" ht="18.75" x14ac:dyDescent="0.3">
      <c r="A438" s="19">
        <v>1437</v>
      </c>
      <c r="B438" s="20">
        <v>959.7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</row>
    <row r="439" spans="1:14" ht="18.75" x14ac:dyDescent="0.3">
      <c r="A439" s="19">
        <v>1438</v>
      </c>
      <c r="B439" s="20">
        <v>3065.55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</row>
    <row r="440" spans="1:14" ht="18.75" x14ac:dyDescent="0.3">
      <c r="A440" s="19">
        <v>1439</v>
      </c>
      <c r="B440" s="20">
        <v>2961.75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</row>
    <row r="441" spans="1:14" ht="18.75" x14ac:dyDescent="0.3">
      <c r="A441" s="19">
        <v>1440</v>
      </c>
      <c r="B441" s="20">
        <v>8890.0499999999993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</row>
    <row r="442" spans="1:14" ht="18.75" x14ac:dyDescent="0.3">
      <c r="A442" s="19">
        <v>1441</v>
      </c>
      <c r="B442" s="20">
        <v>9872.0300000000007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</row>
    <row r="443" spans="1:14" ht="18.75" x14ac:dyDescent="0.3">
      <c r="A443" s="19">
        <v>1442</v>
      </c>
      <c r="B443" s="20">
        <v>989.55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</row>
    <row r="444" spans="1:14" ht="18.75" x14ac:dyDescent="0.3">
      <c r="A444" s="19">
        <v>1443</v>
      </c>
      <c r="B444" s="20">
        <v>989.55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</row>
    <row r="445" spans="1:14" ht="18.75" x14ac:dyDescent="0.3">
      <c r="A445" s="19">
        <v>1444</v>
      </c>
      <c r="B445" s="20">
        <v>1439.55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</row>
    <row r="446" spans="1:14" ht="18.75" x14ac:dyDescent="0.3">
      <c r="A446" s="19">
        <v>1445</v>
      </c>
      <c r="B446" s="20">
        <v>659.7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</row>
    <row r="447" spans="1:14" ht="18.75" x14ac:dyDescent="0.3">
      <c r="A447" s="19">
        <v>1446</v>
      </c>
      <c r="B447" s="20">
        <v>3065.55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</row>
    <row r="448" spans="1:14" ht="18.75" x14ac:dyDescent="0.3">
      <c r="A448" s="19">
        <v>1447</v>
      </c>
      <c r="B448" s="20">
        <v>3156.75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</row>
    <row r="449" spans="1:14" ht="18.75" x14ac:dyDescent="0.3">
      <c r="A449" s="19">
        <v>1448</v>
      </c>
      <c r="B449" s="20">
        <v>989.55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</row>
    <row r="450" spans="1:14" ht="18.75" x14ac:dyDescent="0.3">
      <c r="A450" s="19">
        <v>1449</v>
      </c>
      <c r="B450" s="20">
        <v>2939.25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</row>
    <row r="451" spans="1:14" ht="18.75" x14ac:dyDescent="0.3">
      <c r="A451" s="19">
        <v>1450</v>
      </c>
      <c r="B451" s="20">
        <v>2713.75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</row>
    <row r="452" spans="1:14" ht="18.75" x14ac:dyDescent="0.3">
      <c r="A452" s="19">
        <v>1451</v>
      </c>
      <c r="B452" s="20">
        <v>1484.41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</row>
    <row r="453" spans="1:14" ht="18.75" x14ac:dyDescent="0.3">
      <c r="A453" s="19">
        <v>1452</v>
      </c>
      <c r="B453" s="20">
        <v>659.7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</row>
    <row r="454" spans="1:14" ht="18.75" x14ac:dyDescent="0.3">
      <c r="A454" s="19">
        <v>1453</v>
      </c>
      <c r="B454" s="20">
        <v>1716.1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</row>
    <row r="455" spans="1:14" ht="18.75" x14ac:dyDescent="0.3">
      <c r="A455" s="19">
        <v>1454</v>
      </c>
      <c r="B455" s="20">
        <v>13.5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</row>
    <row r="456" spans="1:14" ht="18.75" x14ac:dyDescent="0.3">
      <c r="A456" s="19">
        <v>1455</v>
      </c>
      <c r="B456" s="20">
        <v>989.55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</row>
    <row r="457" spans="1:14" ht="18.75" x14ac:dyDescent="0.3">
      <c r="A457" s="19">
        <v>1456</v>
      </c>
      <c r="B457" s="20">
        <v>539.85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</row>
    <row r="458" spans="1:14" ht="18.75" x14ac:dyDescent="0.3">
      <c r="A458" s="19">
        <v>1457</v>
      </c>
      <c r="B458" s="20">
        <v>659.7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</row>
    <row r="459" spans="1:14" ht="18.75" x14ac:dyDescent="0.3">
      <c r="A459" s="19">
        <v>1458</v>
      </c>
      <c r="B459" s="20">
        <v>659.7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</row>
    <row r="460" spans="1:14" ht="18.75" x14ac:dyDescent="0.3">
      <c r="A460" s="19">
        <v>1459</v>
      </c>
      <c r="B460" s="20">
        <v>2489.4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</row>
    <row r="461" spans="1:14" ht="18.75" x14ac:dyDescent="0.3">
      <c r="A461" s="19">
        <v>1460</v>
      </c>
      <c r="B461" s="20">
        <v>659.7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</row>
    <row r="462" spans="1:14" ht="18.75" x14ac:dyDescent="0.3">
      <c r="A462" s="19">
        <v>1461</v>
      </c>
      <c r="B462" s="20">
        <v>845.55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</row>
    <row r="463" spans="1:14" ht="18.75" x14ac:dyDescent="0.3">
      <c r="A463" s="19">
        <v>1462</v>
      </c>
      <c r="B463" s="20">
        <v>659.7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</row>
    <row r="464" spans="1:14" ht="18.75" x14ac:dyDescent="0.3">
      <c r="A464" s="19">
        <v>1463</v>
      </c>
      <c r="B464" s="20">
        <v>29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</row>
    <row r="465" spans="1:14" ht="18.75" x14ac:dyDescent="0.3">
      <c r="A465" s="19">
        <v>1464</v>
      </c>
      <c r="B465" s="20">
        <v>1439.55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</row>
    <row r="466" spans="1:14" ht="18.75" x14ac:dyDescent="0.3">
      <c r="A466" s="19">
        <v>1465</v>
      </c>
      <c r="B466" s="20">
        <v>845.55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</row>
    <row r="467" spans="1:14" ht="18.75" x14ac:dyDescent="0.3">
      <c r="A467" s="19">
        <v>1466</v>
      </c>
      <c r="B467" s="20">
        <v>33.9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</row>
    <row r="468" spans="1:14" ht="18.75" x14ac:dyDescent="0.3">
      <c r="A468" s="19">
        <v>1467</v>
      </c>
      <c r="B468" s="20">
        <v>151.5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</row>
    <row r="469" spans="1:14" ht="18.75" x14ac:dyDescent="0.3">
      <c r="A469" s="19">
        <v>1468</v>
      </c>
      <c r="B469" s="20">
        <v>983.2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</row>
    <row r="470" spans="1:14" ht="18.75" x14ac:dyDescent="0.3">
      <c r="A470" s="19">
        <v>1469</v>
      </c>
      <c r="B470" s="20">
        <v>587.65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</row>
    <row r="471" spans="1:14" ht="18.75" x14ac:dyDescent="0.3">
      <c r="A471" s="19">
        <v>1470</v>
      </c>
      <c r="B471" s="20">
        <v>3734.1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</row>
    <row r="472" spans="1:14" ht="18.75" x14ac:dyDescent="0.3">
      <c r="A472" s="19">
        <v>1471</v>
      </c>
      <c r="B472" s="20">
        <v>548.70000000000005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</row>
    <row r="473" spans="1:14" ht="18.75" x14ac:dyDescent="0.3">
      <c r="A473" s="19">
        <v>1472</v>
      </c>
      <c r="B473" s="20">
        <v>823.05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</row>
    <row r="474" spans="1:14" ht="18.75" x14ac:dyDescent="0.3">
      <c r="A474" s="19">
        <v>1473</v>
      </c>
      <c r="B474" s="20">
        <v>989.55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</row>
    <row r="475" spans="1:14" ht="18.75" x14ac:dyDescent="0.3">
      <c r="A475" s="19">
        <v>1474</v>
      </c>
      <c r="B475" s="20">
        <v>29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</row>
    <row r="476" spans="1:14" ht="18.75" x14ac:dyDescent="0.3">
      <c r="A476" s="19">
        <v>1475</v>
      </c>
      <c r="B476" s="20">
        <v>8015.01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</row>
    <row r="477" spans="1:14" ht="18.75" x14ac:dyDescent="0.3">
      <c r="A477" s="19">
        <v>1476</v>
      </c>
      <c r="B477" s="20">
        <v>3544.12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</row>
    <row r="478" spans="1:14" ht="18.75" x14ac:dyDescent="0.3">
      <c r="A478" s="19">
        <v>1477</v>
      </c>
      <c r="B478" s="20">
        <v>29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</row>
    <row r="479" spans="1:14" ht="18.75" x14ac:dyDescent="0.3">
      <c r="A479" s="19">
        <v>1478</v>
      </c>
      <c r="B479" s="20">
        <v>29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</row>
    <row r="480" spans="1:14" ht="18.75" x14ac:dyDescent="0.3">
      <c r="A480" s="19">
        <v>1479</v>
      </c>
      <c r="B480" s="20">
        <v>670.22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</row>
    <row r="481" spans="1:14" ht="18.75" x14ac:dyDescent="0.3">
      <c r="A481" s="19">
        <v>1480</v>
      </c>
      <c r="B481" s="20">
        <v>14.73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</row>
    <row r="482" spans="1:14" ht="18.75" x14ac:dyDescent="0.3">
      <c r="A482" s="19">
        <v>1481</v>
      </c>
      <c r="B482" s="20">
        <v>1352.4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</row>
    <row r="483" spans="1:14" ht="18.75" x14ac:dyDescent="0.3">
      <c r="A483" s="19">
        <v>1482</v>
      </c>
      <c r="B483" s="20">
        <v>3236.91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</row>
    <row r="484" spans="1:14" ht="18.75" x14ac:dyDescent="0.3">
      <c r="A484" s="19">
        <v>1483</v>
      </c>
      <c r="B484" s="20">
        <v>125.7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</row>
    <row r="485" spans="1:14" ht="18.75" x14ac:dyDescent="0.3">
      <c r="A485" s="19">
        <v>1484</v>
      </c>
      <c r="B485" s="20">
        <v>2294.5500000000002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</row>
    <row r="486" spans="1:14" ht="18.75" x14ac:dyDescent="0.3">
      <c r="A486" s="19">
        <v>1485</v>
      </c>
      <c r="B486" s="20">
        <v>65.7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</row>
    <row r="487" spans="1:14" ht="18.75" x14ac:dyDescent="0.3">
      <c r="A487" s="19">
        <v>1486</v>
      </c>
      <c r="B487" s="20">
        <v>2399.16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</row>
    <row r="488" spans="1:14" ht="18.75" x14ac:dyDescent="0.3">
      <c r="A488" s="19">
        <v>1487</v>
      </c>
      <c r="B488" s="20">
        <v>43.5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</row>
    <row r="489" spans="1:14" ht="18.75" x14ac:dyDescent="0.3">
      <c r="A489" s="19">
        <v>1488</v>
      </c>
      <c r="B489" s="20">
        <v>43.5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</row>
    <row r="490" spans="1:14" ht="18.75" x14ac:dyDescent="0.3">
      <c r="A490" s="19">
        <v>1489</v>
      </c>
      <c r="B490" s="20">
        <v>43.5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</row>
    <row r="491" spans="1:14" ht="18.75" x14ac:dyDescent="0.3">
      <c r="A491" s="19">
        <v>1490</v>
      </c>
      <c r="B491" s="20">
        <v>1072.95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</row>
    <row r="492" spans="1:14" ht="18.75" x14ac:dyDescent="0.3">
      <c r="A492" s="19">
        <v>1491</v>
      </c>
      <c r="B492" s="20">
        <v>1827.45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</row>
    <row r="493" spans="1:14" ht="18.75" x14ac:dyDescent="0.3">
      <c r="A493" s="19">
        <v>1492</v>
      </c>
      <c r="B493" s="20">
        <v>8012.41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</row>
    <row r="494" spans="1:14" ht="18.75" x14ac:dyDescent="0.3">
      <c r="A494" s="19">
        <v>1493</v>
      </c>
      <c r="B494" s="20">
        <v>2294.5500000000002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</row>
    <row r="495" spans="1:14" ht="18.75" x14ac:dyDescent="0.3">
      <c r="A495" s="19">
        <v>1494</v>
      </c>
      <c r="B495" s="20">
        <v>4.05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</row>
    <row r="496" spans="1:14" ht="18.75" x14ac:dyDescent="0.3">
      <c r="A496" s="19">
        <v>1495</v>
      </c>
      <c r="B496" s="20">
        <v>1867.5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</row>
    <row r="497" spans="1:14" ht="18.75" x14ac:dyDescent="0.3">
      <c r="A497" s="19">
        <v>1496</v>
      </c>
      <c r="B497" s="20">
        <v>1697.76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</row>
    <row r="498" spans="1:14" ht="18.75" x14ac:dyDescent="0.3">
      <c r="A498" s="19">
        <v>1497</v>
      </c>
      <c r="B498" s="20">
        <v>5879.7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</row>
    <row r="499" spans="1:14" ht="18.75" x14ac:dyDescent="0.3">
      <c r="A499" s="19">
        <v>1498</v>
      </c>
      <c r="B499" s="20">
        <v>49.5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</row>
    <row r="500" spans="1:14" ht="18.75" x14ac:dyDescent="0.3">
      <c r="A500" s="19">
        <v>1499</v>
      </c>
      <c r="B500" s="20">
        <v>1562.7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</row>
    <row r="501" spans="1:14" ht="18.75" x14ac:dyDescent="0.3">
      <c r="A501" s="19">
        <v>1500</v>
      </c>
      <c r="B501" s="20">
        <v>83.8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</row>
    <row r="502" spans="1:14" ht="18.75" x14ac:dyDescent="0.3">
      <c r="A502" s="19">
        <v>1501</v>
      </c>
      <c r="B502" s="20">
        <v>43.5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</row>
    <row r="503" spans="1:14" ht="18.75" x14ac:dyDescent="0.3">
      <c r="A503" s="19">
        <v>1502</v>
      </c>
      <c r="B503" s="20">
        <v>9689.25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</row>
    <row r="504" spans="1:14" ht="18.75" x14ac:dyDescent="0.3">
      <c r="A504" s="19">
        <v>1503</v>
      </c>
      <c r="B504" s="20">
        <v>161.69999999999999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</row>
    <row r="505" spans="1:14" ht="18.75" x14ac:dyDescent="0.3">
      <c r="A505" s="19">
        <v>1504</v>
      </c>
      <c r="B505" s="20">
        <v>3408.75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</row>
    <row r="506" spans="1:14" ht="18.75" x14ac:dyDescent="0.3">
      <c r="A506" s="19">
        <v>1505</v>
      </c>
      <c r="B506" s="20">
        <v>3576.72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</row>
    <row r="507" spans="1:14" ht="18.75" x14ac:dyDescent="0.3">
      <c r="A507" s="19">
        <v>1506</v>
      </c>
      <c r="B507" s="20">
        <v>3479.7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</row>
    <row r="508" spans="1:14" ht="18.75" x14ac:dyDescent="0.3">
      <c r="A508" s="19">
        <v>1507</v>
      </c>
      <c r="B508" s="20">
        <v>49.5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</row>
    <row r="509" spans="1:14" ht="18.75" x14ac:dyDescent="0.3">
      <c r="A509" s="19">
        <v>1508</v>
      </c>
      <c r="B509" s="20">
        <v>415.34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</row>
    <row r="510" spans="1:14" ht="18.75" x14ac:dyDescent="0.3">
      <c r="A510" s="19">
        <v>1509</v>
      </c>
      <c r="B510" s="20">
        <v>67.8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</row>
    <row r="511" spans="1:14" ht="18.75" x14ac:dyDescent="0.3">
      <c r="A511" s="19">
        <v>1510</v>
      </c>
      <c r="B511" s="20">
        <v>49.5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</row>
    <row r="512" spans="1:14" ht="18.75" x14ac:dyDescent="0.3">
      <c r="A512" s="19">
        <v>1511</v>
      </c>
      <c r="B512" s="20">
        <v>49.5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</row>
    <row r="513" spans="1:14" ht="18.75" x14ac:dyDescent="0.3">
      <c r="A513" s="19">
        <v>1512</v>
      </c>
      <c r="B513" s="20">
        <v>1329.92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</row>
    <row r="514" spans="1:14" ht="18.75" x14ac:dyDescent="0.3">
      <c r="A514" s="19">
        <v>1513</v>
      </c>
      <c r="B514" s="20">
        <v>154.69999999999999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</row>
    <row r="515" spans="1:14" ht="18.75" x14ac:dyDescent="0.3">
      <c r="A515" s="19">
        <v>1514</v>
      </c>
      <c r="B515" s="20">
        <v>3281.25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</row>
    <row r="516" spans="1:14" ht="18.75" x14ac:dyDescent="0.3">
      <c r="A516" s="19">
        <v>1515</v>
      </c>
      <c r="B516" s="20">
        <v>8819.5499999999993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</row>
    <row r="517" spans="1:14" ht="18.75" x14ac:dyDescent="0.3">
      <c r="A517" s="19">
        <v>1516</v>
      </c>
      <c r="B517" s="20">
        <v>626.72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</row>
    <row r="518" spans="1:14" ht="18.75" x14ac:dyDescent="0.3">
      <c r="A518" s="19">
        <v>1517</v>
      </c>
      <c r="B518" s="20">
        <v>3734.1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</row>
    <row r="519" spans="1:14" ht="18.75" x14ac:dyDescent="0.3">
      <c r="A519" s="19">
        <v>1518</v>
      </c>
      <c r="B519" s="20">
        <v>2699.55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</row>
    <row r="520" spans="1:14" ht="18.75" x14ac:dyDescent="0.3">
      <c r="A520" s="19">
        <v>1519</v>
      </c>
      <c r="B520" s="20">
        <v>143.6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</row>
    <row r="521" spans="1:14" ht="18.75" x14ac:dyDescent="0.3">
      <c r="A521" s="19">
        <v>1520</v>
      </c>
      <c r="B521" s="20">
        <v>5629.22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</row>
    <row r="522" spans="1:14" ht="18.75" x14ac:dyDescent="0.3">
      <c r="A522" s="19">
        <v>1521</v>
      </c>
      <c r="B522" s="20">
        <v>3479.7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</row>
    <row r="523" spans="1:14" ht="18.75" x14ac:dyDescent="0.3">
      <c r="A523" s="19">
        <v>1522</v>
      </c>
      <c r="B523" s="20">
        <v>479.85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</row>
    <row r="524" spans="1:14" ht="18.75" x14ac:dyDescent="0.3">
      <c r="A524" s="19">
        <v>1523</v>
      </c>
      <c r="B524" s="20">
        <v>949.35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</row>
    <row r="525" spans="1:14" ht="18.75" x14ac:dyDescent="0.3">
      <c r="A525" s="19">
        <v>1524</v>
      </c>
      <c r="B525" s="20">
        <v>7153.86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</row>
    <row r="526" spans="1:14" ht="18.75" x14ac:dyDescent="0.3">
      <c r="A526" s="19">
        <v>1525</v>
      </c>
      <c r="B526" s="20">
        <v>49.5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</row>
    <row r="527" spans="1:14" ht="18.75" x14ac:dyDescent="0.3">
      <c r="A527" s="19">
        <v>1526</v>
      </c>
      <c r="B527" s="20">
        <v>125.7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</row>
    <row r="528" spans="1:14" ht="18.75" x14ac:dyDescent="0.3">
      <c r="A528" s="19">
        <v>1527</v>
      </c>
      <c r="B528" s="20">
        <v>2824.75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</row>
    <row r="529" spans="1:14" ht="18.75" x14ac:dyDescent="0.3">
      <c r="A529" s="19">
        <v>1528</v>
      </c>
      <c r="B529" s="20">
        <v>76.23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</row>
    <row r="530" spans="1:14" ht="18.75" x14ac:dyDescent="0.3">
      <c r="A530" s="19">
        <v>1529</v>
      </c>
      <c r="B530" s="20">
        <v>5879.7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</row>
    <row r="531" spans="1:14" ht="18.75" x14ac:dyDescent="0.3">
      <c r="A531" s="19">
        <v>1530</v>
      </c>
      <c r="B531" s="20">
        <v>5879.7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</row>
    <row r="532" spans="1:14" ht="18.75" x14ac:dyDescent="0.3">
      <c r="A532" s="19">
        <v>1531</v>
      </c>
      <c r="B532" s="20">
        <v>985.98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</row>
    <row r="533" spans="1:14" ht="18.75" x14ac:dyDescent="0.3">
      <c r="A533" s="19">
        <v>1532</v>
      </c>
      <c r="B533" s="20">
        <v>33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</row>
    <row r="534" spans="1:14" ht="18.75" x14ac:dyDescent="0.3">
      <c r="A534" s="19">
        <v>1533</v>
      </c>
      <c r="B534" s="20">
        <v>97.02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</row>
    <row r="535" spans="1:14" ht="18.75" x14ac:dyDescent="0.3">
      <c r="A535" s="19">
        <v>1534</v>
      </c>
      <c r="B535" s="20">
        <v>83.8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</row>
    <row r="536" spans="1:14" ht="18.75" x14ac:dyDescent="0.3">
      <c r="A536" s="19">
        <v>1535</v>
      </c>
      <c r="B536" s="20">
        <v>14.5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</row>
    <row r="537" spans="1:14" ht="18.75" x14ac:dyDescent="0.3">
      <c r="A537" s="19">
        <v>1536</v>
      </c>
      <c r="B537" s="20">
        <v>172.6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</row>
    <row r="538" spans="1:14" ht="18.75" x14ac:dyDescent="0.3">
      <c r="A538" s="19">
        <v>1537</v>
      </c>
      <c r="B538" s="20">
        <v>1944.9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</row>
    <row r="539" spans="1:14" ht="18.75" x14ac:dyDescent="0.3">
      <c r="A539" s="19">
        <v>1538</v>
      </c>
      <c r="B539" s="20">
        <v>872.65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</row>
    <row r="540" spans="1:14" ht="18.75" x14ac:dyDescent="0.3">
      <c r="A540" s="19">
        <v>1539</v>
      </c>
      <c r="B540" s="20">
        <v>1591.24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</row>
    <row r="541" spans="1:14" ht="18.75" x14ac:dyDescent="0.3">
      <c r="A541" s="19">
        <v>1540</v>
      </c>
      <c r="B541" s="20">
        <v>16.5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</row>
    <row r="542" spans="1:14" ht="18.75" x14ac:dyDescent="0.3">
      <c r="A542" s="19">
        <v>1541</v>
      </c>
      <c r="B542" s="20">
        <v>11867.2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</row>
    <row r="543" spans="1:14" ht="18.75" x14ac:dyDescent="0.3">
      <c r="A543" s="19">
        <v>1542</v>
      </c>
      <c r="B543" s="20">
        <v>70.5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</row>
    <row r="544" spans="1:14" ht="18.75" x14ac:dyDescent="0.3">
      <c r="A544" s="19">
        <v>1543</v>
      </c>
      <c r="B544" s="20">
        <v>122.8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</row>
    <row r="545" spans="1:14" ht="18.75" x14ac:dyDescent="0.3">
      <c r="A545" s="19">
        <v>1544</v>
      </c>
      <c r="B545" s="20">
        <v>1559.55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</row>
    <row r="546" spans="1:14" ht="18.75" x14ac:dyDescent="0.3">
      <c r="A546" s="19">
        <v>1545</v>
      </c>
      <c r="B546" s="20">
        <v>83.8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</row>
    <row r="547" spans="1:14" ht="18.75" x14ac:dyDescent="0.3">
      <c r="A547" s="19">
        <v>1546</v>
      </c>
      <c r="B547" s="20">
        <v>107.8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</row>
    <row r="548" spans="1:14" ht="18.75" x14ac:dyDescent="0.3">
      <c r="A548" s="19">
        <v>1547</v>
      </c>
      <c r="B548" s="20">
        <v>1895.1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</row>
    <row r="549" spans="1:14" ht="18.75" x14ac:dyDescent="0.3">
      <c r="A549" s="19">
        <v>1548</v>
      </c>
      <c r="B549" s="20">
        <v>2984.77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</row>
    <row r="550" spans="1:14" ht="18.75" x14ac:dyDescent="0.3">
      <c r="A550" s="19">
        <v>1549</v>
      </c>
      <c r="B550" s="20">
        <v>83.8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</row>
    <row r="551" spans="1:14" ht="18.75" x14ac:dyDescent="0.3">
      <c r="A551" s="19">
        <v>1550</v>
      </c>
      <c r="B551" s="20">
        <v>973.98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</row>
    <row r="552" spans="1:14" ht="18.75" x14ac:dyDescent="0.3">
      <c r="A552" s="19">
        <v>1551</v>
      </c>
      <c r="B552" s="20">
        <v>125.7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</row>
    <row r="553" spans="1:14" ht="18.75" x14ac:dyDescent="0.3">
      <c r="A553" s="19">
        <v>1552</v>
      </c>
      <c r="B553" s="20">
        <v>125.7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</row>
    <row r="554" spans="1:14" ht="18.75" x14ac:dyDescent="0.3">
      <c r="A554" s="19">
        <v>1553</v>
      </c>
      <c r="B554" s="20">
        <v>976.2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</row>
    <row r="555" spans="1:14" ht="18.75" x14ac:dyDescent="0.3">
      <c r="A555" s="19">
        <v>1554</v>
      </c>
      <c r="B555" s="20">
        <v>4.5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</row>
    <row r="556" spans="1:14" ht="18.75" x14ac:dyDescent="0.3">
      <c r="A556" s="19">
        <v>1555</v>
      </c>
      <c r="B556" s="20">
        <v>125.7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</row>
    <row r="557" spans="1:14" ht="18.75" x14ac:dyDescent="0.3">
      <c r="A557" s="19">
        <v>1556</v>
      </c>
      <c r="B557" s="20">
        <v>179.6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</row>
    <row r="558" spans="1:14" ht="18.75" x14ac:dyDescent="0.3">
      <c r="A558" s="19">
        <v>1557</v>
      </c>
      <c r="B558" s="20">
        <v>53.9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</row>
    <row r="559" spans="1:14" ht="18.75" x14ac:dyDescent="0.3">
      <c r="A559" s="19">
        <v>1558</v>
      </c>
      <c r="B559" s="20">
        <v>83.8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</row>
    <row r="560" spans="1:14" ht="18.75" x14ac:dyDescent="0.3">
      <c r="A560" s="19">
        <v>1559</v>
      </c>
      <c r="B560" s="20">
        <v>303.39999999999998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</row>
    <row r="561" spans="1:14" ht="18.75" x14ac:dyDescent="0.3">
      <c r="A561" s="19">
        <v>1560</v>
      </c>
      <c r="B561" s="20">
        <v>83.8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</row>
    <row r="562" spans="1:14" ht="18.75" x14ac:dyDescent="0.3">
      <c r="A562" s="19">
        <v>1561</v>
      </c>
      <c r="B562" s="20">
        <v>988.59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</row>
    <row r="563" spans="1:14" ht="18.75" x14ac:dyDescent="0.3">
      <c r="A563" s="19">
        <v>1562</v>
      </c>
      <c r="B563" s="20">
        <v>53.9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</row>
    <row r="564" spans="1:14" ht="18.75" x14ac:dyDescent="0.3">
      <c r="A564" s="19">
        <v>1563</v>
      </c>
      <c r="B564" s="20">
        <v>659.7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</row>
    <row r="565" spans="1:14" ht="18.75" x14ac:dyDescent="0.3">
      <c r="A565" s="19">
        <v>1564</v>
      </c>
      <c r="B565" s="20">
        <v>161.69999999999999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</row>
    <row r="566" spans="1:14" ht="18.75" x14ac:dyDescent="0.3">
      <c r="A566" s="19">
        <v>1565</v>
      </c>
      <c r="B566" s="20">
        <v>7339.35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</row>
    <row r="567" spans="1:14" ht="18.75" x14ac:dyDescent="0.3">
      <c r="A567" s="19">
        <v>1566</v>
      </c>
      <c r="B567" s="20">
        <v>1687.35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</row>
    <row r="568" spans="1:14" ht="18.75" x14ac:dyDescent="0.3">
      <c r="A568" s="19">
        <v>1567</v>
      </c>
      <c r="B568" s="20">
        <v>1529.7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</row>
    <row r="569" spans="1:14" ht="18.75" x14ac:dyDescent="0.3">
      <c r="A569" s="19">
        <v>1568</v>
      </c>
      <c r="B569" s="20">
        <v>8852.5499999999993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</row>
    <row r="570" spans="1:14" ht="18.75" x14ac:dyDescent="0.3">
      <c r="A570" s="19">
        <v>1569</v>
      </c>
      <c r="B570" s="20">
        <v>592.20000000000005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</row>
    <row r="571" spans="1:14" ht="18.75" x14ac:dyDescent="0.3">
      <c r="A571" s="19">
        <v>1570</v>
      </c>
      <c r="B571" s="20">
        <v>161.69999999999999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</row>
    <row r="572" spans="1:14" ht="18.75" x14ac:dyDescent="0.3">
      <c r="A572" s="19">
        <v>1571</v>
      </c>
      <c r="B572" s="20">
        <v>2429.1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</row>
    <row r="573" spans="1:14" ht="18.75" x14ac:dyDescent="0.3">
      <c r="A573" s="19">
        <v>1572</v>
      </c>
      <c r="B573" s="20">
        <v>161.69999999999999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</row>
    <row r="574" spans="1:14" ht="18.75" x14ac:dyDescent="0.3">
      <c r="A574" s="19">
        <v>1573</v>
      </c>
      <c r="B574" s="20">
        <v>329.85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</row>
    <row r="575" spans="1:14" ht="18.75" x14ac:dyDescent="0.3">
      <c r="A575" s="19">
        <v>1574</v>
      </c>
      <c r="B575" s="20">
        <v>343.47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</row>
    <row r="576" spans="1:14" ht="18.75" x14ac:dyDescent="0.3">
      <c r="A576" s="19">
        <v>1575</v>
      </c>
      <c r="B576" s="20">
        <v>1315.42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</row>
    <row r="577" spans="1:14" ht="18.75" x14ac:dyDescent="0.3">
      <c r="A577" s="19">
        <v>1576</v>
      </c>
      <c r="B577" s="20">
        <v>823.05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</row>
    <row r="578" spans="1:14" ht="18.75" x14ac:dyDescent="0.3">
      <c r="A578" s="19">
        <v>1577</v>
      </c>
      <c r="B578" s="20">
        <v>5537.24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</row>
    <row r="579" spans="1:14" ht="18.75" x14ac:dyDescent="0.3">
      <c r="A579" s="19">
        <v>1578</v>
      </c>
      <c r="B579" s="20">
        <v>767.5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</row>
    <row r="580" spans="1:14" ht="18.75" x14ac:dyDescent="0.3">
      <c r="A580" s="19">
        <v>1579</v>
      </c>
      <c r="B580" s="20">
        <v>206.2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</row>
    <row r="581" spans="1:14" ht="18.75" x14ac:dyDescent="0.3">
      <c r="A581" s="19">
        <v>1580</v>
      </c>
      <c r="B581" s="20">
        <v>161.69999999999999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</row>
    <row r="582" spans="1:14" ht="18.75" x14ac:dyDescent="0.3">
      <c r="A582" s="19">
        <v>1581</v>
      </c>
      <c r="B582" s="20">
        <v>926.55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</row>
    <row r="583" spans="1:14" ht="18.75" x14ac:dyDescent="0.3">
      <c r="A583" s="19">
        <v>1582</v>
      </c>
      <c r="B583" s="20">
        <v>589.20000000000005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</row>
    <row r="584" spans="1:14" ht="18.75" x14ac:dyDescent="0.3">
      <c r="A584" s="19">
        <v>1583</v>
      </c>
      <c r="B584" s="20">
        <v>1529.7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</row>
    <row r="585" spans="1:14" ht="18.75" x14ac:dyDescent="0.3">
      <c r="A585" s="19">
        <v>1584</v>
      </c>
      <c r="B585" s="20">
        <v>16.5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</row>
    <row r="586" spans="1:14" ht="18.75" x14ac:dyDescent="0.3">
      <c r="A586" s="19">
        <v>1585</v>
      </c>
      <c r="B586" s="20">
        <v>9203.2999999999993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</row>
    <row r="587" spans="1:14" ht="18.75" x14ac:dyDescent="0.3">
      <c r="A587" s="19">
        <v>1586</v>
      </c>
      <c r="B587" s="20">
        <v>4919.25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</row>
    <row r="588" spans="1:14" ht="18.75" x14ac:dyDescent="0.3">
      <c r="A588" s="19">
        <v>1587</v>
      </c>
      <c r="B588" s="20">
        <v>107.8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</row>
    <row r="589" spans="1:14" ht="18.75" x14ac:dyDescent="0.3">
      <c r="A589" s="19">
        <v>1588</v>
      </c>
      <c r="B589" s="20">
        <v>1680.94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</row>
    <row r="590" spans="1:14" ht="18.75" x14ac:dyDescent="0.3">
      <c r="A590" s="19">
        <v>1589</v>
      </c>
      <c r="B590" s="20">
        <v>890.61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</row>
    <row r="591" spans="1:14" ht="18.75" x14ac:dyDescent="0.3">
      <c r="A591" s="19">
        <v>1590</v>
      </c>
      <c r="B591" s="20">
        <v>2328.4499999999998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</row>
    <row r="592" spans="1:14" ht="18.75" x14ac:dyDescent="0.3">
      <c r="A592" s="19">
        <v>1591</v>
      </c>
      <c r="B592" s="20">
        <v>989.55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</row>
    <row r="593" spans="1:14" ht="18.75" x14ac:dyDescent="0.3">
      <c r="A593" s="19">
        <v>1592</v>
      </c>
      <c r="B593" s="20">
        <v>8412.4500000000007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</row>
    <row r="594" spans="1:14" ht="18.75" x14ac:dyDescent="0.3">
      <c r="A594" s="19">
        <v>1593</v>
      </c>
      <c r="B594" s="20">
        <v>1862.46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</row>
    <row r="595" spans="1:14" ht="18.75" x14ac:dyDescent="0.3">
      <c r="A595" s="19">
        <v>1594</v>
      </c>
      <c r="B595" s="20">
        <v>107.8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</row>
    <row r="596" spans="1:14" ht="18.75" x14ac:dyDescent="0.3">
      <c r="A596" s="19">
        <v>1595</v>
      </c>
      <c r="B596" s="20">
        <v>227.4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</row>
    <row r="597" spans="1:14" ht="18.75" x14ac:dyDescent="0.3">
      <c r="A597" s="19">
        <v>1596</v>
      </c>
      <c r="B597" s="20">
        <v>3138.15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</row>
    <row r="598" spans="1:14" ht="18.75" x14ac:dyDescent="0.3">
      <c r="A598" s="19">
        <v>1597</v>
      </c>
      <c r="B598" s="20">
        <v>821.4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</row>
    <row r="599" spans="1:14" ht="18.75" x14ac:dyDescent="0.3">
      <c r="A599" s="19">
        <v>1598</v>
      </c>
      <c r="B599" s="20">
        <v>107.8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</row>
    <row r="600" spans="1:14" ht="18.75" x14ac:dyDescent="0.3">
      <c r="A600" s="19">
        <v>1599</v>
      </c>
      <c r="B600" s="20">
        <v>2446.0500000000002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</row>
    <row r="601" spans="1:14" ht="18.75" x14ac:dyDescent="0.3">
      <c r="A601" s="19">
        <v>1600</v>
      </c>
      <c r="B601" s="20">
        <v>4726.7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</row>
    <row r="602" spans="1:14" ht="18.75" x14ac:dyDescent="0.3">
      <c r="A602" s="19">
        <v>1601</v>
      </c>
      <c r="B602" s="20">
        <v>68.900000000000006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</row>
    <row r="603" spans="1:14" ht="18.75" x14ac:dyDescent="0.3">
      <c r="A603" s="19">
        <v>1602</v>
      </c>
      <c r="B603" s="20">
        <v>7544.4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</row>
    <row r="604" spans="1:14" ht="18.75" x14ac:dyDescent="0.3">
      <c r="A604" s="19">
        <v>1603</v>
      </c>
      <c r="B604" s="20">
        <v>161.69999999999999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</row>
    <row r="605" spans="1:14" ht="18.75" x14ac:dyDescent="0.3">
      <c r="A605" s="19">
        <v>1604</v>
      </c>
      <c r="B605" s="20">
        <v>107.8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</row>
    <row r="606" spans="1:14" ht="18.75" x14ac:dyDescent="0.3">
      <c r="A606" s="19">
        <v>1605</v>
      </c>
      <c r="B606" s="20">
        <v>1799.7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</row>
    <row r="607" spans="1:14" ht="18.75" x14ac:dyDescent="0.3">
      <c r="A607" s="19">
        <v>1606</v>
      </c>
      <c r="B607" s="20">
        <v>3371.72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</row>
    <row r="608" spans="1:14" ht="18.75" x14ac:dyDescent="0.3">
      <c r="A608" s="19">
        <v>1607</v>
      </c>
      <c r="B608" s="20">
        <v>8819.5499999999993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</row>
    <row r="609" spans="1:14" ht="18.75" x14ac:dyDescent="0.3">
      <c r="A609" s="19">
        <v>1608</v>
      </c>
      <c r="B609" s="20">
        <v>91.4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</row>
    <row r="610" spans="1:14" ht="18.75" x14ac:dyDescent="0.3">
      <c r="A610" s="19">
        <v>1609</v>
      </c>
      <c r="B610" s="20">
        <v>161.69999999999999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</row>
    <row r="611" spans="1:14" ht="18.75" x14ac:dyDescent="0.3">
      <c r="A611" s="19">
        <v>1610</v>
      </c>
      <c r="B611" s="20">
        <v>43.5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</row>
    <row r="612" spans="1:14" ht="18.75" x14ac:dyDescent="0.3">
      <c r="A612" s="19">
        <v>1611</v>
      </c>
      <c r="B612" s="20">
        <v>13.5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</row>
    <row r="613" spans="1:14" ht="18.75" x14ac:dyDescent="0.3">
      <c r="A613" s="19">
        <v>1612</v>
      </c>
      <c r="B613" s="20">
        <v>52.5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</row>
    <row r="614" spans="1:14" ht="18.75" x14ac:dyDescent="0.3">
      <c r="A614" s="19">
        <v>1613</v>
      </c>
      <c r="B614" s="20">
        <v>29.5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</row>
    <row r="615" spans="1:14" ht="18.75" x14ac:dyDescent="0.3">
      <c r="A615" s="19">
        <v>1614</v>
      </c>
      <c r="B615" s="20">
        <v>313.36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</row>
    <row r="616" spans="1:14" ht="18.75" x14ac:dyDescent="0.3">
      <c r="A616" s="19">
        <v>1615</v>
      </c>
      <c r="B616" s="20">
        <v>548.70000000000005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</row>
    <row r="617" spans="1:14" ht="18.75" x14ac:dyDescent="0.3">
      <c r="A617" s="19">
        <v>1616</v>
      </c>
      <c r="B617" s="20">
        <v>66.900000000000006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</row>
    <row r="618" spans="1:14" ht="18.75" x14ac:dyDescent="0.3">
      <c r="A618" s="19">
        <v>1617</v>
      </c>
      <c r="B618" s="20">
        <v>1149.1500000000001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</row>
    <row r="619" spans="1:14" ht="18.75" x14ac:dyDescent="0.3">
      <c r="A619" s="19">
        <v>1618</v>
      </c>
      <c r="B619" s="20">
        <v>59.7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</row>
    <row r="620" spans="1:14" ht="18.75" x14ac:dyDescent="0.3">
      <c r="A620" s="19">
        <v>1619</v>
      </c>
      <c r="B620" s="20">
        <v>2099.25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</row>
    <row r="621" spans="1:14" ht="18.75" x14ac:dyDescent="0.3">
      <c r="A621" s="19">
        <v>1620</v>
      </c>
      <c r="B621" s="20">
        <v>1079.7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</row>
    <row r="622" spans="1:14" ht="18.75" x14ac:dyDescent="0.3">
      <c r="A622" s="19">
        <v>1621</v>
      </c>
      <c r="B622" s="20">
        <v>533.75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</row>
    <row r="623" spans="1:14" ht="18.75" x14ac:dyDescent="0.3">
      <c r="A623" s="19">
        <v>1622</v>
      </c>
      <c r="B623" s="20">
        <v>125.7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</row>
    <row r="624" spans="1:14" ht="18.75" x14ac:dyDescent="0.3">
      <c r="A624" s="19">
        <v>1623</v>
      </c>
      <c r="B624" s="20">
        <v>5179.9799999999996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</row>
    <row r="625" spans="1:14" ht="18.75" x14ac:dyDescent="0.3">
      <c r="A625" s="19">
        <v>1624</v>
      </c>
      <c r="B625" s="20">
        <v>363.65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</row>
    <row r="626" spans="1:14" ht="18.75" x14ac:dyDescent="0.3">
      <c r="A626" s="19">
        <v>1625</v>
      </c>
      <c r="B626" s="20">
        <v>65.7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</row>
    <row r="627" spans="1:14" ht="18.75" x14ac:dyDescent="0.3">
      <c r="A627" s="19">
        <v>1626</v>
      </c>
      <c r="B627" s="20">
        <v>68.5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</row>
    <row r="628" spans="1:14" ht="18.75" x14ac:dyDescent="0.3">
      <c r="A628" s="19">
        <v>1627</v>
      </c>
      <c r="B628" s="20">
        <v>479.85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</row>
    <row r="629" spans="1:14" ht="18.75" x14ac:dyDescent="0.3">
      <c r="A629" s="19">
        <v>1628</v>
      </c>
      <c r="B629" s="20">
        <v>6005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</row>
    <row r="630" spans="1:14" ht="18.75" x14ac:dyDescent="0.3">
      <c r="A630" s="19">
        <v>1629</v>
      </c>
      <c r="B630" s="20">
        <v>3370.14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</row>
    <row r="631" spans="1:14" ht="18.75" x14ac:dyDescent="0.3">
      <c r="A631" s="19">
        <v>1630</v>
      </c>
      <c r="B631" s="20">
        <v>51.4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</row>
    <row r="632" spans="1:14" ht="18.75" x14ac:dyDescent="0.3">
      <c r="A632" s="19">
        <v>1631</v>
      </c>
      <c r="B632" s="20">
        <v>33.9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</row>
    <row r="633" spans="1:14" ht="18.75" x14ac:dyDescent="0.3">
      <c r="A633" s="19">
        <v>1632</v>
      </c>
      <c r="B633" s="20">
        <v>97.02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</row>
    <row r="634" spans="1:14" ht="18.75" x14ac:dyDescent="0.3">
      <c r="A634" s="19">
        <v>1633</v>
      </c>
      <c r="B634" s="20">
        <v>5879.7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</row>
    <row r="635" spans="1:14" ht="18.75" x14ac:dyDescent="0.3">
      <c r="A635" s="19">
        <v>1634</v>
      </c>
      <c r="B635" s="20">
        <v>65.7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</row>
    <row r="636" spans="1:14" ht="18.75" x14ac:dyDescent="0.3">
      <c r="A636" s="19">
        <v>1635</v>
      </c>
      <c r="B636" s="20">
        <v>659.7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</row>
    <row r="637" spans="1:14" ht="18.75" x14ac:dyDescent="0.3">
      <c r="A637" s="19">
        <v>1636</v>
      </c>
      <c r="B637" s="20">
        <v>7874.25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</row>
    <row r="638" spans="1:14" ht="18.75" x14ac:dyDescent="0.3">
      <c r="A638" s="19">
        <v>1637</v>
      </c>
      <c r="B638" s="20">
        <v>27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</row>
    <row r="639" spans="1:14" ht="18.75" x14ac:dyDescent="0.3">
      <c r="A639" s="19">
        <v>1638</v>
      </c>
      <c r="B639" s="20">
        <v>40.5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</row>
    <row r="640" spans="1:14" ht="18.75" x14ac:dyDescent="0.3">
      <c r="A640" s="19">
        <v>1639</v>
      </c>
      <c r="B640" s="20">
        <v>33.9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</row>
    <row r="641" spans="1:14" ht="18.75" x14ac:dyDescent="0.3">
      <c r="A641" s="19">
        <v>1640</v>
      </c>
      <c r="B641" s="20">
        <v>2735.25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</row>
    <row r="642" spans="1:14" ht="18.75" x14ac:dyDescent="0.3">
      <c r="A642" s="19">
        <v>1641</v>
      </c>
      <c r="B642" s="20">
        <v>1570.08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</row>
    <row r="643" spans="1:14" ht="18.75" x14ac:dyDescent="0.3">
      <c r="A643" s="19">
        <v>1642</v>
      </c>
      <c r="B643" s="20">
        <v>8159.4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</row>
    <row r="644" spans="1:14" ht="18.75" x14ac:dyDescent="0.3">
      <c r="A644" s="19">
        <v>1643</v>
      </c>
      <c r="B644" s="20">
        <v>27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</row>
    <row r="645" spans="1:14" ht="18.75" x14ac:dyDescent="0.3">
      <c r="A645" s="19">
        <v>1644</v>
      </c>
      <c r="B645" s="20">
        <v>2826.9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</row>
    <row r="646" spans="1:14" ht="18.75" x14ac:dyDescent="0.3">
      <c r="A646" s="19">
        <v>1645</v>
      </c>
      <c r="B646" s="20">
        <v>46.5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</row>
    <row r="647" spans="1:14" ht="18.75" x14ac:dyDescent="0.3">
      <c r="A647" s="19">
        <v>1646</v>
      </c>
      <c r="B647" s="20">
        <v>11553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</row>
    <row r="648" spans="1:14" ht="18.75" x14ac:dyDescent="0.3">
      <c r="A648" s="19">
        <v>1647</v>
      </c>
      <c r="B648" s="20">
        <v>355.26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</row>
    <row r="649" spans="1:14" ht="18.75" x14ac:dyDescent="0.3">
      <c r="A649" s="19">
        <v>1648</v>
      </c>
      <c r="B649" s="20">
        <v>413.85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</row>
    <row r="650" spans="1:14" ht="18.75" x14ac:dyDescent="0.3">
      <c r="A650" s="19">
        <v>1649</v>
      </c>
      <c r="B650" s="20">
        <v>1036.2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</row>
    <row r="651" spans="1:14" ht="18.75" x14ac:dyDescent="0.3">
      <c r="A651" s="19">
        <v>1650</v>
      </c>
      <c r="B651" s="20">
        <v>46.5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</row>
    <row r="652" spans="1:14" ht="18.75" x14ac:dyDescent="0.3">
      <c r="A652" s="19">
        <v>1651</v>
      </c>
      <c r="B652" s="20">
        <v>46.5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</row>
    <row r="653" spans="1:14" ht="18.75" x14ac:dyDescent="0.3">
      <c r="A653" s="19">
        <v>1652</v>
      </c>
      <c r="B653" s="20">
        <v>14039.1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</row>
    <row r="654" spans="1:14" ht="18.75" x14ac:dyDescent="0.3">
      <c r="A654" s="19">
        <v>1653</v>
      </c>
      <c r="B654" s="20">
        <v>2781.6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</row>
    <row r="655" spans="1:14" ht="18.75" x14ac:dyDescent="0.3">
      <c r="A655" s="19">
        <v>1654</v>
      </c>
      <c r="B655" s="20">
        <v>8819.5499999999993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</row>
    <row r="656" spans="1:14" ht="18.75" x14ac:dyDescent="0.3">
      <c r="A656" s="19">
        <v>1655</v>
      </c>
      <c r="B656" s="20">
        <v>2409.46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</row>
    <row r="657" spans="1:14" ht="18.75" x14ac:dyDescent="0.3">
      <c r="A657" s="19">
        <v>1656</v>
      </c>
      <c r="B657" s="20">
        <v>72.900000000000006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</row>
    <row r="658" spans="1:14" ht="18.75" x14ac:dyDescent="0.3">
      <c r="A658" s="19">
        <v>1657</v>
      </c>
      <c r="B658" s="20">
        <v>7646.1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</row>
    <row r="659" spans="1:14" ht="18.75" x14ac:dyDescent="0.3">
      <c r="A659" s="19">
        <v>1658</v>
      </c>
      <c r="B659" s="20">
        <v>140.9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</row>
    <row r="660" spans="1:14" ht="18.75" x14ac:dyDescent="0.3">
      <c r="A660" s="19">
        <v>1659</v>
      </c>
      <c r="B660" s="20">
        <v>10605.18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</row>
    <row r="661" spans="1:14" ht="18.75" x14ac:dyDescent="0.3">
      <c r="A661" s="19">
        <v>1660</v>
      </c>
      <c r="B661" s="20">
        <v>1103.2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</row>
    <row r="662" spans="1:14" ht="18.75" x14ac:dyDescent="0.3">
      <c r="A662" s="19">
        <v>1661</v>
      </c>
      <c r="B662" s="20">
        <v>67.8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</row>
    <row r="663" spans="1:14" ht="18.75" x14ac:dyDescent="0.3">
      <c r="A663" s="19">
        <v>1662</v>
      </c>
      <c r="B663" s="20">
        <v>67.8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</row>
    <row r="664" spans="1:14" ht="18.75" x14ac:dyDescent="0.3">
      <c r="A664" s="19">
        <v>1663</v>
      </c>
      <c r="B664" s="20">
        <v>101.7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</row>
    <row r="665" spans="1:14" ht="18.75" x14ac:dyDescent="0.3">
      <c r="A665" s="19">
        <v>1664</v>
      </c>
      <c r="B665" s="20">
        <v>556.35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</row>
    <row r="666" spans="1:14" ht="18.75" x14ac:dyDescent="0.3">
      <c r="A666" s="19">
        <v>1665</v>
      </c>
      <c r="B666" s="20">
        <v>161.19999999999999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</row>
    <row r="667" spans="1:14" ht="18.75" x14ac:dyDescent="0.3">
      <c r="A667" s="19">
        <v>1666</v>
      </c>
      <c r="B667" s="20">
        <v>10662.75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</row>
    <row r="668" spans="1:14" ht="18.75" x14ac:dyDescent="0.3">
      <c r="A668" s="19">
        <v>1667</v>
      </c>
      <c r="B668" s="20">
        <v>959.7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</row>
    <row r="669" spans="1:14" ht="18.75" x14ac:dyDescent="0.3">
      <c r="A669" s="19">
        <v>1668</v>
      </c>
      <c r="B669" s="20">
        <v>1138.0899999999999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</row>
    <row r="670" spans="1:14" ht="18.75" x14ac:dyDescent="0.3">
      <c r="A670" s="19">
        <v>1669</v>
      </c>
      <c r="B670" s="20">
        <v>8945.25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</row>
    <row r="671" spans="1:14" ht="18.75" x14ac:dyDescent="0.3">
      <c r="A671" s="19">
        <v>1670</v>
      </c>
      <c r="B671" s="20">
        <v>67.8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</row>
    <row r="672" spans="1:14" ht="18.75" x14ac:dyDescent="0.3">
      <c r="A672" s="19">
        <v>1671</v>
      </c>
      <c r="B672" s="20">
        <v>1739.85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</row>
    <row r="673" spans="1:14" ht="18.75" x14ac:dyDescent="0.3">
      <c r="A673" s="19">
        <v>1672</v>
      </c>
      <c r="B673" s="20">
        <v>101.7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</row>
    <row r="674" spans="1:14" ht="18.75" x14ac:dyDescent="0.3">
      <c r="A674" s="19">
        <v>1673</v>
      </c>
      <c r="B674" s="20">
        <v>1529.7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</row>
    <row r="675" spans="1:14" ht="18.75" x14ac:dyDescent="0.3">
      <c r="A675" s="19">
        <v>1674</v>
      </c>
      <c r="B675" s="20">
        <v>101.7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</row>
    <row r="676" spans="1:14" ht="18.75" x14ac:dyDescent="0.3">
      <c r="A676" s="19">
        <v>1675</v>
      </c>
      <c r="B676" s="20">
        <v>6269.25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</row>
    <row r="677" spans="1:14" ht="18.75" x14ac:dyDescent="0.3">
      <c r="A677" s="19">
        <v>1676</v>
      </c>
      <c r="B677" s="20">
        <v>3493.65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</row>
    <row r="678" spans="1:14" ht="18.75" x14ac:dyDescent="0.3">
      <c r="A678" s="19">
        <v>1677</v>
      </c>
      <c r="B678" s="20">
        <v>43.5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</row>
    <row r="679" spans="1:14" ht="18.75" x14ac:dyDescent="0.3">
      <c r="A679" s="19">
        <v>1678</v>
      </c>
      <c r="B679" s="20">
        <v>1463.35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</row>
    <row r="680" spans="1:14" ht="18.75" x14ac:dyDescent="0.3">
      <c r="A680" s="19">
        <v>1679</v>
      </c>
      <c r="B680" s="20">
        <v>329.85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</row>
    <row r="681" spans="1:14" ht="18.75" x14ac:dyDescent="0.3">
      <c r="A681" s="19">
        <v>1680</v>
      </c>
      <c r="B681" s="20">
        <v>554.35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</row>
    <row r="682" spans="1:14" ht="18.75" x14ac:dyDescent="0.3">
      <c r="A682" s="19">
        <v>1681</v>
      </c>
      <c r="B682" s="20">
        <v>43.8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</row>
    <row r="683" spans="1:14" ht="18.75" x14ac:dyDescent="0.3">
      <c r="A683" s="19">
        <v>1682</v>
      </c>
      <c r="B683" s="20">
        <v>3248.25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</row>
    <row r="684" spans="1:14" ht="18.75" x14ac:dyDescent="0.3">
      <c r="A684" s="19">
        <v>1683</v>
      </c>
      <c r="B684" s="20">
        <v>1025.55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</row>
    <row r="685" spans="1:14" ht="18.75" x14ac:dyDescent="0.3">
      <c r="A685" s="19">
        <v>1684</v>
      </c>
      <c r="B685" s="20">
        <v>592.70000000000005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</row>
    <row r="686" spans="1:14" ht="18.75" x14ac:dyDescent="0.3">
      <c r="A686" s="19">
        <v>1685</v>
      </c>
      <c r="B686" s="20">
        <v>49.5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</row>
    <row r="687" spans="1:14" ht="18.75" x14ac:dyDescent="0.3">
      <c r="A687" s="19">
        <v>1686</v>
      </c>
      <c r="B687" s="20">
        <v>63.4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</row>
    <row r="688" spans="1:14" ht="18.75" x14ac:dyDescent="0.3">
      <c r="A688" s="19">
        <v>1687</v>
      </c>
      <c r="B688" s="20">
        <v>879.45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</row>
    <row r="689" spans="1:14" ht="18.75" x14ac:dyDescent="0.3">
      <c r="A689" s="19">
        <v>1688</v>
      </c>
      <c r="B689" s="20">
        <v>3824.25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</row>
    <row r="690" spans="1:14" ht="18.75" x14ac:dyDescent="0.3">
      <c r="A690" s="19">
        <v>1689</v>
      </c>
      <c r="B690" s="20">
        <v>4096.74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</row>
    <row r="691" spans="1:14" ht="18.75" x14ac:dyDescent="0.3">
      <c r="A691" s="19">
        <v>1690</v>
      </c>
      <c r="B691" s="20">
        <v>692.7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</row>
    <row r="692" spans="1:14" ht="18.75" x14ac:dyDescent="0.3">
      <c r="A692" s="19">
        <v>1691</v>
      </c>
      <c r="B692" s="20">
        <v>101.7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</row>
    <row r="693" spans="1:14" ht="18.75" x14ac:dyDescent="0.3">
      <c r="A693" s="19">
        <v>1692</v>
      </c>
      <c r="B693" s="20">
        <v>65.400000000000006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</row>
    <row r="694" spans="1:14" ht="18.75" x14ac:dyDescent="0.3">
      <c r="A694" s="19">
        <v>1693</v>
      </c>
      <c r="B694" s="20">
        <v>53.9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</row>
    <row r="695" spans="1:14" ht="18.75" x14ac:dyDescent="0.3">
      <c r="A695" s="19">
        <v>1694</v>
      </c>
      <c r="B695" s="20">
        <v>101.7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</row>
    <row r="696" spans="1:14" ht="18.75" x14ac:dyDescent="0.3">
      <c r="A696" s="19">
        <v>1695</v>
      </c>
      <c r="B696" s="20">
        <v>959.7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</row>
    <row r="697" spans="1:14" ht="18.75" x14ac:dyDescent="0.3">
      <c r="A697" s="19">
        <v>1696</v>
      </c>
      <c r="B697" s="20">
        <v>23.8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</row>
    <row r="698" spans="1:14" ht="18.75" x14ac:dyDescent="0.3">
      <c r="A698" s="19">
        <v>1697</v>
      </c>
      <c r="B698" s="20">
        <v>111.9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</row>
    <row r="699" spans="1:14" ht="18.75" x14ac:dyDescent="0.3">
      <c r="A699" s="19">
        <v>1698</v>
      </c>
      <c r="B699" s="20">
        <v>430.56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</row>
    <row r="700" spans="1:14" ht="18.75" x14ac:dyDescent="0.3">
      <c r="A700" s="19">
        <v>1699</v>
      </c>
      <c r="B700" s="20">
        <v>29.94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</row>
    <row r="701" spans="1:14" ht="18.75" x14ac:dyDescent="0.3">
      <c r="A701" s="19">
        <v>1700</v>
      </c>
      <c r="B701" s="20">
        <v>548.70000000000005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</row>
    <row r="702" spans="1:14" ht="18.75" x14ac:dyDescent="0.3">
      <c r="A702" s="19">
        <v>1701</v>
      </c>
      <c r="B702" s="20">
        <v>113.7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</row>
    <row r="703" spans="1:14" ht="18.75" x14ac:dyDescent="0.3">
      <c r="A703" s="19">
        <v>1702</v>
      </c>
      <c r="B703" s="20">
        <v>764.85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</row>
    <row r="704" spans="1:14" ht="18.75" x14ac:dyDescent="0.3">
      <c r="A704" s="19">
        <v>1703</v>
      </c>
      <c r="B704" s="20">
        <v>43.5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</row>
    <row r="705" spans="1:14" ht="18.75" x14ac:dyDescent="0.3">
      <c r="A705" s="19">
        <v>1704</v>
      </c>
      <c r="B705" s="20">
        <v>761.4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</row>
    <row r="706" spans="1:14" ht="18.75" x14ac:dyDescent="0.3">
      <c r="A706" s="19">
        <v>1705</v>
      </c>
      <c r="B706" s="20">
        <v>269.5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</row>
    <row r="707" spans="1:14" ht="18.75" x14ac:dyDescent="0.3">
      <c r="A707" s="19">
        <v>1706</v>
      </c>
      <c r="B707" s="20">
        <v>683.2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</row>
    <row r="708" spans="1:14" ht="18.75" x14ac:dyDescent="0.3">
      <c r="A708" s="19">
        <v>1707</v>
      </c>
      <c r="B708" s="20">
        <v>3985.13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</row>
    <row r="709" spans="1:14" ht="18.75" x14ac:dyDescent="0.3">
      <c r="A709" s="19">
        <v>1708</v>
      </c>
      <c r="B709" s="20">
        <v>52.5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</row>
    <row r="710" spans="1:14" ht="18.75" x14ac:dyDescent="0.3">
      <c r="A710" s="19">
        <v>1709</v>
      </c>
      <c r="B710" s="20">
        <v>1445.1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</row>
    <row r="711" spans="1:14" ht="18.75" x14ac:dyDescent="0.3">
      <c r="A711" s="19">
        <v>1710</v>
      </c>
      <c r="B711" s="20">
        <v>2318.1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</row>
    <row r="712" spans="1:14" ht="18.75" x14ac:dyDescent="0.3">
      <c r="A712" s="19">
        <v>1711</v>
      </c>
      <c r="B712" s="20">
        <v>565.54999999999995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</row>
    <row r="713" spans="1:14" ht="18.75" x14ac:dyDescent="0.3">
      <c r="A713" s="19">
        <v>1712</v>
      </c>
      <c r="B713" s="20">
        <v>43.5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</row>
    <row r="714" spans="1:14" ht="18.75" x14ac:dyDescent="0.3">
      <c r="A714" s="19">
        <v>1713</v>
      </c>
      <c r="B714" s="20">
        <v>43.5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</row>
    <row r="715" spans="1:14" ht="18.75" x14ac:dyDescent="0.3">
      <c r="A715" s="19">
        <v>1714</v>
      </c>
      <c r="B715" s="20">
        <v>33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</row>
    <row r="716" spans="1:14" ht="18.75" x14ac:dyDescent="0.3">
      <c r="A716" s="19">
        <v>1715</v>
      </c>
      <c r="B716" s="20">
        <v>2324.5500000000002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</row>
    <row r="717" spans="1:14" ht="18.75" x14ac:dyDescent="0.3">
      <c r="A717" s="19">
        <v>1716</v>
      </c>
      <c r="B717" s="20">
        <v>70.5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</row>
    <row r="718" spans="1:14" ht="18.75" x14ac:dyDescent="0.3">
      <c r="A718" s="19">
        <v>1717</v>
      </c>
      <c r="B718" s="20">
        <v>70.5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</row>
    <row r="719" spans="1:14" ht="18.75" x14ac:dyDescent="0.3">
      <c r="A719" s="19">
        <v>1718</v>
      </c>
      <c r="B719" s="20">
        <v>15492.32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</row>
    <row r="720" spans="1:14" ht="18.75" x14ac:dyDescent="0.3">
      <c r="A720" s="19">
        <v>1719</v>
      </c>
      <c r="B720" s="20">
        <v>36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</row>
    <row r="721" spans="1:14" ht="18.75" x14ac:dyDescent="0.3">
      <c r="A721" s="19">
        <v>1720</v>
      </c>
      <c r="B721" s="20">
        <v>959.85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</row>
    <row r="722" spans="1:14" ht="18.75" x14ac:dyDescent="0.3">
      <c r="A722" s="19">
        <v>1721</v>
      </c>
      <c r="B722" s="20">
        <v>226.23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</row>
    <row r="723" spans="1:14" ht="18.75" x14ac:dyDescent="0.3">
      <c r="A723" s="19">
        <v>1722</v>
      </c>
      <c r="B723" s="20">
        <v>2699.55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</row>
    <row r="724" spans="1:14" ht="18.75" x14ac:dyDescent="0.3">
      <c r="A724" s="19">
        <v>1723</v>
      </c>
      <c r="B724" s="20">
        <v>845.55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</row>
    <row r="725" spans="1:14" ht="18.75" x14ac:dyDescent="0.3">
      <c r="A725" s="19">
        <v>1724</v>
      </c>
      <c r="B725" s="20">
        <v>1690.05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</row>
    <row r="726" spans="1:14" ht="18.75" x14ac:dyDescent="0.3">
      <c r="A726" s="19">
        <v>1725</v>
      </c>
      <c r="B726" s="20">
        <v>1119.5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</row>
    <row r="727" spans="1:14" ht="18.75" x14ac:dyDescent="0.3">
      <c r="A727" s="19">
        <v>1726</v>
      </c>
      <c r="B727" s="20">
        <v>5912.7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</row>
    <row r="728" spans="1:14" ht="18.75" x14ac:dyDescent="0.3">
      <c r="A728" s="19">
        <v>1727</v>
      </c>
      <c r="B728" s="20">
        <v>18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</row>
    <row r="729" spans="1:14" ht="18.75" x14ac:dyDescent="0.3">
      <c r="A729" s="19">
        <v>1728</v>
      </c>
      <c r="B729" s="20">
        <v>30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</row>
    <row r="730" spans="1:14" ht="18.75" x14ac:dyDescent="0.3">
      <c r="A730" s="19">
        <v>1729</v>
      </c>
      <c r="B730" s="20">
        <v>47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</row>
    <row r="731" spans="1:14" ht="18.75" x14ac:dyDescent="0.3">
      <c r="A731" s="19">
        <v>1730</v>
      </c>
      <c r="B731" s="20">
        <v>44.19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</row>
    <row r="732" spans="1:14" ht="18.75" x14ac:dyDescent="0.3">
      <c r="A732" s="19">
        <v>1731</v>
      </c>
      <c r="B732" s="20">
        <v>47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</row>
    <row r="733" spans="1:14" ht="18.75" x14ac:dyDescent="0.3">
      <c r="A733" s="19">
        <v>1732</v>
      </c>
      <c r="B733" s="20">
        <v>35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</row>
    <row r="734" spans="1:14" ht="18.75" x14ac:dyDescent="0.3">
      <c r="A734" s="19">
        <v>1733</v>
      </c>
      <c r="B734" s="20">
        <v>108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</row>
    <row r="735" spans="1:14" ht="18.75" x14ac:dyDescent="0.3">
      <c r="A735" s="19">
        <v>1734</v>
      </c>
      <c r="B735" s="20">
        <v>277.3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</row>
    <row r="736" spans="1:14" ht="18.75" x14ac:dyDescent="0.3">
      <c r="A736" s="19">
        <v>1735</v>
      </c>
      <c r="B736" s="20">
        <v>896.71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</row>
    <row r="737" spans="1:14" ht="18.75" x14ac:dyDescent="0.3">
      <c r="A737" s="19">
        <v>1736</v>
      </c>
      <c r="B737" s="20">
        <v>72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</row>
    <row r="738" spans="1:14" ht="18.75" x14ac:dyDescent="0.3">
      <c r="A738" s="19">
        <v>1737</v>
      </c>
      <c r="B738" s="20">
        <v>3024.85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</row>
    <row r="739" spans="1:14" ht="18.75" x14ac:dyDescent="0.3">
      <c r="A739" s="19">
        <v>1738</v>
      </c>
      <c r="B739" s="20">
        <v>1030.08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</row>
    <row r="740" spans="1:14" ht="18.75" x14ac:dyDescent="0.3">
      <c r="A740" s="19">
        <v>1739</v>
      </c>
      <c r="B740" s="20">
        <v>5321.25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</row>
    <row r="741" spans="1:14" ht="18.75" x14ac:dyDescent="0.3">
      <c r="A741" s="19">
        <v>1740</v>
      </c>
      <c r="B741" s="20">
        <v>8819.5499999999993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</row>
    <row r="742" spans="1:14" ht="18.75" x14ac:dyDescent="0.3">
      <c r="A742" s="19">
        <v>1741</v>
      </c>
      <c r="B742" s="20">
        <v>6629.1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</row>
    <row r="743" spans="1:14" ht="18.75" x14ac:dyDescent="0.3">
      <c r="A743" s="19">
        <v>1742</v>
      </c>
      <c r="B743" s="20">
        <v>2850.85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</row>
    <row r="744" spans="1:14" ht="18.75" x14ac:dyDescent="0.3">
      <c r="A744" s="19">
        <v>1743</v>
      </c>
      <c r="B744" s="20">
        <v>1489.05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</row>
    <row r="745" spans="1:14" ht="18.75" x14ac:dyDescent="0.3">
      <c r="A745" s="19">
        <v>1744</v>
      </c>
      <c r="B745" s="20">
        <v>1276.74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</row>
    <row r="746" spans="1:14" ht="18.75" x14ac:dyDescent="0.3">
      <c r="A746" s="19">
        <v>1745</v>
      </c>
      <c r="B746" s="20">
        <v>5879.7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</row>
    <row r="747" spans="1:14" ht="18.75" x14ac:dyDescent="0.3">
      <c r="A747" s="19">
        <v>1746</v>
      </c>
      <c r="B747" s="20">
        <v>6467.35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</row>
    <row r="748" spans="1:14" ht="18.75" x14ac:dyDescent="0.3">
      <c r="A748" s="19">
        <v>1747</v>
      </c>
      <c r="B748" s="20">
        <v>1334.9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</row>
    <row r="749" spans="1:14" ht="18.75" x14ac:dyDescent="0.3">
      <c r="A749" s="19">
        <v>1748</v>
      </c>
      <c r="B749" s="20">
        <v>1784.75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</row>
    <row r="750" spans="1:14" ht="18.75" x14ac:dyDescent="0.3">
      <c r="A750" s="19">
        <v>1749</v>
      </c>
      <c r="B750" s="20">
        <v>8819.5499999999993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</row>
    <row r="751" spans="1:14" ht="18.75" x14ac:dyDescent="0.3">
      <c r="A751" s="19">
        <v>1750</v>
      </c>
      <c r="B751" s="20">
        <v>1025.55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</row>
    <row r="752" spans="1:14" ht="18.75" x14ac:dyDescent="0.3">
      <c r="A752" s="19">
        <v>1751</v>
      </c>
      <c r="B752" s="20">
        <v>7981.41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</row>
    <row r="753" spans="1:14" ht="18.75" x14ac:dyDescent="0.3">
      <c r="A753" s="19">
        <v>1752</v>
      </c>
      <c r="B753" s="20">
        <v>2546.12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</row>
    <row r="754" spans="1:14" ht="18.75" x14ac:dyDescent="0.3">
      <c r="A754" s="19">
        <v>1753</v>
      </c>
      <c r="B754" s="20">
        <v>5879.7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</row>
    <row r="755" spans="1:14" ht="18.75" x14ac:dyDescent="0.3">
      <c r="A755" s="19">
        <v>1754</v>
      </c>
      <c r="B755" s="20">
        <v>4751.2700000000004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</row>
    <row r="756" spans="1:14" ht="18.75" x14ac:dyDescent="0.3">
      <c r="A756" s="19">
        <v>1755</v>
      </c>
      <c r="B756" s="20">
        <v>264.3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</row>
    <row r="757" spans="1:14" ht="18.75" x14ac:dyDescent="0.3">
      <c r="A757" s="19">
        <v>1756</v>
      </c>
      <c r="B757" s="20">
        <v>1019.4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</row>
    <row r="758" spans="1:14" ht="18.75" x14ac:dyDescent="0.3">
      <c r="A758" s="19">
        <v>1757</v>
      </c>
      <c r="B758" s="20">
        <v>1823.65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</row>
    <row r="759" spans="1:14" ht="18.75" x14ac:dyDescent="0.3">
      <c r="A759" s="19">
        <v>1758</v>
      </c>
      <c r="B759" s="20">
        <v>8819.5499999999993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</row>
    <row r="760" spans="1:14" ht="18.75" x14ac:dyDescent="0.3">
      <c r="A760" s="19">
        <v>1759</v>
      </c>
      <c r="B760" s="20">
        <v>5879.7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</row>
    <row r="761" spans="1:14" ht="18.75" x14ac:dyDescent="0.3">
      <c r="A761" s="19">
        <v>1760</v>
      </c>
      <c r="B761" s="20">
        <v>16.5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</row>
    <row r="762" spans="1:14" ht="18.75" x14ac:dyDescent="0.3">
      <c r="A762" s="19">
        <v>1761</v>
      </c>
      <c r="B762" s="20">
        <v>1551.3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</row>
    <row r="763" spans="1:14" ht="18.75" x14ac:dyDescent="0.3">
      <c r="A763" s="19">
        <v>1762</v>
      </c>
      <c r="B763" s="20">
        <v>5879.7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</row>
    <row r="764" spans="1:14" ht="18.75" x14ac:dyDescent="0.3">
      <c r="A764" s="19">
        <v>1763</v>
      </c>
      <c r="B764" s="20">
        <v>2378.35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</row>
    <row r="765" spans="1:14" ht="18.75" x14ac:dyDescent="0.3">
      <c r="A765" s="19">
        <v>1764</v>
      </c>
      <c r="B765" s="20">
        <v>1787.5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</row>
    <row r="766" spans="1:14" ht="18.75" x14ac:dyDescent="0.3">
      <c r="A766" s="19">
        <v>1765</v>
      </c>
      <c r="B766" s="20">
        <v>7829.29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</row>
    <row r="767" spans="1:14" ht="18.75" x14ac:dyDescent="0.3">
      <c r="A767" s="19">
        <v>1766</v>
      </c>
      <c r="B767" s="20">
        <v>107.8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</row>
    <row r="768" spans="1:14" ht="18.75" x14ac:dyDescent="0.3">
      <c r="A768" s="19">
        <v>1767</v>
      </c>
      <c r="B768" s="20">
        <v>2989.35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</row>
    <row r="769" spans="1:14" ht="18.75" x14ac:dyDescent="0.3">
      <c r="A769" s="19">
        <v>1768</v>
      </c>
      <c r="B769" s="20">
        <v>5994.94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</row>
    <row r="770" spans="1:14" ht="18.75" x14ac:dyDescent="0.3">
      <c r="A770" s="19">
        <v>1769</v>
      </c>
      <c r="B770" s="20">
        <v>1623.15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</row>
    <row r="771" spans="1:14" ht="18.75" x14ac:dyDescent="0.3">
      <c r="A771" s="19">
        <v>1770</v>
      </c>
      <c r="B771" s="20">
        <v>2939.29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</row>
    <row r="772" spans="1:14" ht="18.75" x14ac:dyDescent="0.3">
      <c r="A772" s="19">
        <v>1771</v>
      </c>
      <c r="B772" s="20">
        <v>67.8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</row>
    <row r="773" spans="1:14" ht="18.75" x14ac:dyDescent="0.3">
      <c r="A773" s="19">
        <v>1772</v>
      </c>
      <c r="B773" s="20">
        <v>181.66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</row>
    <row r="774" spans="1:14" ht="18.75" x14ac:dyDescent="0.3">
      <c r="A774" s="19">
        <v>1773</v>
      </c>
      <c r="B774" s="20">
        <v>8819.5499999999993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</row>
    <row r="775" spans="1:14" ht="18.75" x14ac:dyDescent="0.3">
      <c r="A775" s="19">
        <v>1774</v>
      </c>
      <c r="B775" s="20">
        <v>2003.1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</row>
    <row r="776" spans="1:14" ht="18.75" x14ac:dyDescent="0.3">
      <c r="A776" s="19">
        <v>1775</v>
      </c>
      <c r="B776" s="20">
        <v>140.80000000000001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</row>
    <row r="777" spans="1:14" ht="18.75" x14ac:dyDescent="0.3">
      <c r="A777" s="19">
        <v>1776</v>
      </c>
      <c r="B777" s="20">
        <v>5913.6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</row>
    <row r="778" spans="1:14" ht="18.75" x14ac:dyDescent="0.3">
      <c r="A778" s="19">
        <v>1777</v>
      </c>
      <c r="B778" s="20">
        <v>8819.5499999999993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</row>
    <row r="779" spans="1:14" ht="18.75" x14ac:dyDescent="0.3">
      <c r="A779" s="19">
        <v>1778</v>
      </c>
      <c r="B779" s="20">
        <v>959.7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</row>
    <row r="780" spans="1:14" ht="18.75" x14ac:dyDescent="0.3">
      <c r="A780" s="19">
        <v>1779</v>
      </c>
      <c r="B780" s="20">
        <v>1551.18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</row>
    <row r="781" spans="1:14" ht="18.75" x14ac:dyDescent="0.3">
      <c r="A781" s="19">
        <v>1780</v>
      </c>
      <c r="B781" s="20">
        <v>83.8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</row>
    <row r="782" spans="1:14" ht="18.75" x14ac:dyDescent="0.3">
      <c r="A782" s="19">
        <v>1781</v>
      </c>
      <c r="B782" s="20">
        <v>376.85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</row>
    <row r="783" spans="1:14" ht="18.75" x14ac:dyDescent="0.3">
      <c r="A783" s="19">
        <v>1782</v>
      </c>
      <c r="B783" s="20">
        <v>871.33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</row>
    <row r="784" spans="1:14" ht="18.75" x14ac:dyDescent="0.3">
      <c r="A784" s="19">
        <v>1783</v>
      </c>
      <c r="B784" s="20">
        <v>874.94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</row>
    <row r="785" spans="1:14" ht="18.75" x14ac:dyDescent="0.3">
      <c r="A785" s="19">
        <v>1784</v>
      </c>
      <c r="B785" s="20">
        <v>8819.5499999999993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</row>
    <row r="786" spans="1:14" ht="18.75" x14ac:dyDescent="0.3">
      <c r="A786" s="19">
        <v>1785</v>
      </c>
      <c r="B786" s="20">
        <v>1439.55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</row>
    <row r="787" spans="1:14" ht="18.75" x14ac:dyDescent="0.3">
      <c r="A787" s="19">
        <v>1786</v>
      </c>
      <c r="B787" s="20">
        <v>6249.35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</row>
    <row r="788" spans="1:14" ht="18.75" x14ac:dyDescent="0.3">
      <c r="A788" s="19">
        <v>1787</v>
      </c>
      <c r="B788" s="20">
        <v>1874.87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</row>
    <row r="789" spans="1:14" ht="18.75" x14ac:dyDescent="0.3">
      <c r="A789" s="19">
        <v>1788</v>
      </c>
      <c r="B789" s="20">
        <v>1406.07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</row>
    <row r="790" spans="1:14" ht="18.75" x14ac:dyDescent="0.3">
      <c r="A790" s="19">
        <v>1789</v>
      </c>
      <c r="B790" s="20">
        <v>4591.53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</row>
    <row r="791" spans="1:14" ht="18.75" x14ac:dyDescent="0.3">
      <c r="A791" s="19">
        <v>1790</v>
      </c>
      <c r="B791" s="20">
        <v>1453.22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</row>
    <row r="792" spans="1:14" ht="18.75" x14ac:dyDescent="0.3">
      <c r="A792" s="19">
        <v>1791</v>
      </c>
      <c r="B792" s="20">
        <v>676.04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</row>
    <row r="793" spans="1:14" ht="18.75" x14ac:dyDescent="0.3">
      <c r="A793" s="19">
        <v>1792</v>
      </c>
      <c r="B793" s="20">
        <v>1813.48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</row>
    <row r="794" spans="1:14" ht="18.75" x14ac:dyDescent="0.3">
      <c r="A794" s="19">
        <v>1793</v>
      </c>
      <c r="B794" s="20">
        <v>5219.55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</row>
    <row r="795" spans="1:14" ht="18.75" x14ac:dyDescent="0.3">
      <c r="A795" s="19">
        <v>1794</v>
      </c>
      <c r="B795" s="20">
        <v>821.4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</row>
    <row r="796" spans="1:14" ht="18.75" x14ac:dyDescent="0.3">
      <c r="A796" s="19">
        <v>1795</v>
      </c>
      <c r="B796" s="20">
        <v>495.6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</row>
    <row r="797" spans="1:14" ht="18.75" x14ac:dyDescent="0.3">
      <c r="A797" s="19">
        <v>1796</v>
      </c>
      <c r="B797" s="20">
        <v>83.8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</row>
    <row r="798" spans="1:14" ht="18.75" x14ac:dyDescent="0.3">
      <c r="A798" s="19">
        <v>1797</v>
      </c>
      <c r="B798" s="20">
        <v>1773.75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</row>
    <row r="799" spans="1:14" ht="18.75" x14ac:dyDescent="0.3">
      <c r="A799" s="19">
        <v>1798</v>
      </c>
      <c r="B799" s="20">
        <v>798.75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</row>
    <row r="800" spans="1:14" ht="18.75" x14ac:dyDescent="0.3">
      <c r="A800" s="19">
        <v>1799</v>
      </c>
      <c r="B800" s="20">
        <v>389.65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</row>
    <row r="801" spans="1:14" ht="18.75" x14ac:dyDescent="0.3">
      <c r="A801" s="19">
        <v>1800</v>
      </c>
      <c r="B801" s="20">
        <v>1793.42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</row>
    <row r="802" spans="1:14" ht="18.75" x14ac:dyDescent="0.3">
      <c r="A802" s="19">
        <v>1801</v>
      </c>
      <c r="B802" s="20">
        <v>3327.67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</row>
    <row r="803" spans="1:14" ht="18.75" x14ac:dyDescent="0.3">
      <c r="A803" s="19">
        <v>1802</v>
      </c>
      <c r="B803" s="20">
        <v>3479.7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</row>
    <row r="804" spans="1:14" ht="18.75" x14ac:dyDescent="0.3">
      <c r="A804" s="19">
        <v>1803</v>
      </c>
      <c r="B804" s="20">
        <v>823.05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</row>
    <row r="805" spans="1:14" ht="18.75" x14ac:dyDescent="0.3">
      <c r="A805" s="19">
        <v>1804</v>
      </c>
      <c r="B805" s="20">
        <v>688.7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</row>
    <row r="806" spans="1:14" ht="18.75" x14ac:dyDescent="0.3">
      <c r="A806" s="19">
        <v>1805</v>
      </c>
      <c r="B806" s="20">
        <v>3420.64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</row>
    <row r="807" spans="1:14" ht="18.75" x14ac:dyDescent="0.3">
      <c r="A807" s="19">
        <v>1806</v>
      </c>
      <c r="B807" s="20">
        <v>9779.25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</row>
    <row r="808" spans="1:14" ht="18.75" x14ac:dyDescent="0.3">
      <c r="A808" s="19">
        <v>1807</v>
      </c>
      <c r="B808" s="20">
        <v>1604.44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</row>
    <row r="809" spans="1:14" ht="18.75" x14ac:dyDescent="0.3">
      <c r="A809" s="19">
        <v>1808</v>
      </c>
      <c r="B809" s="20">
        <v>6063.33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</row>
    <row r="810" spans="1:14" ht="18.75" x14ac:dyDescent="0.3">
      <c r="A810" s="19">
        <v>1809</v>
      </c>
      <c r="B810" s="20">
        <v>1816.2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</row>
    <row r="811" spans="1:14" ht="18.75" x14ac:dyDescent="0.3">
      <c r="A811" s="19">
        <v>1810</v>
      </c>
      <c r="B811" s="20">
        <v>489.87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</row>
    <row r="812" spans="1:14" ht="18.75" x14ac:dyDescent="0.3">
      <c r="A812" s="19">
        <v>1811</v>
      </c>
      <c r="B812" s="20">
        <v>6059.3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</row>
    <row r="813" spans="1:14" ht="18.75" x14ac:dyDescent="0.3">
      <c r="A813" s="19">
        <v>1812</v>
      </c>
      <c r="B813" s="20">
        <v>2939.85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</row>
    <row r="814" spans="1:14" ht="18.75" x14ac:dyDescent="0.3">
      <c r="A814" s="19">
        <v>1813</v>
      </c>
      <c r="B814" s="20">
        <v>5219.55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</row>
    <row r="815" spans="1:14" ht="18.75" x14ac:dyDescent="0.3">
      <c r="A815" s="19">
        <v>1814</v>
      </c>
      <c r="B815" s="20">
        <v>659.7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</row>
    <row r="816" spans="1:14" ht="18.75" x14ac:dyDescent="0.3">
      <c r="A816" s="19">
        <v>1815</v>
      </c>
      <c r="B816" s="20">
        <v>5219.55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</row>
    <row r="817" spans="1:14" ht="18.75" x14ac:dyDescent="0.3">
      <c r="A817" s="19">
        <v>1816</v>
      </c>
      <c r="B817" s="20">
        <v>1786.89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</row>
    <row r="818" spans="1:14" ht="18.75" x14ac:dyDescent="0.3">
      <c r="A818" s="19">
        <v>1817</v>
      </c>
      <c r="B818" s="20">
        <v>2497.0500000000002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</row>
    <row r="819" spans="1:14" ht="18.75" x14ac:dyDescent="0.3">
      <c r="A819" s="19">
        <v>1818</v>
      </c>
      <c r="B819" s="20">
        <v>1154.05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</row>
    <row r="820" spans="1:14" ht="18.75" x14ac:dyDescent="0.3">
      <c r="A820" s="19">
        <v>1819</v>
      </c>
      <c r="B820" s="20">
        <v>116.8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</row>
    <row r="821" spans="1:14" ht="18.75" x14ac:dyDescent="0.3">
      <c r="A821" s="19">
        <v>1820</v>
      </c>
      <c r="B821" s="20">
        <v>1799.7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</row>
    <row r="822" spans="1:14" ht="18.75" x14ac:dyDescent="0.3">
      <c r="A822" s="19">
        <v>1821</v>
      </c>
      <c r="B822" s="20">
        <v>3479.7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</row>
    <row r="823" spans="1:14" ht="18.75" x14ac:dyDescent="0.3">
      <c r="A823" s="19">
        <v>1822</v>
      </c>
      <c r="B823" s="20">
        <v>5219.55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</row>
    <row r="824" spans="1:14" ht="18.75" x14ac:dyDescent="0.3">
      <c r="A824" s="19">
        <v>1823</v>
      </c>
      <c r="B824" s="20">
        <v>1799.7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</row>
    <row r="825" spans="1:14" ht="18.75" x14ac:dyDescent="0.3">
      <c r="A825" s="19">
        <v>1824</v>
      </c>
      <c r="B825" s="20">
        <v>4053.45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</row>
    <row r="826" spans="1:14" ht="18.75" x14ac:dyDescent="0.3">
      <c r="A826" s="19">
        <v>1825</v>
      </c>
      <c r="B826" s="20">
        <v>3899.55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</row>
    <row r="827" spans="1:14" ht="18.75" x14ac:dyDescent="0.3">
      <c r="A827" s="19">
        <v>1826</v>
      </c>
      <c r="B827" s="20">
        <v>6095.3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</row>
    <row r="828" spans="1:14" ht="18.75" x14ac:dyDescent="0.3">
      <c r="A828" s="19">
        <v>1827</v>
      </c>
      <c r="B828" s="20">
        <v>2286.4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</row>
    <row r="829" spans="1:14" ht="18.75" x14ac:dyDescent="0.3">
      <c r="A829" s="19">
        <v>1828</v>
      </c>
      <c r="B829" s="20">
        <v>5287.35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</row>
    <row r="830" spans="1:14" ht="18.75" x14ac:dyDescent="0.3">
      <c r="A830" s="19">
        <v>1829</v>
      </c>
      <c r="B830" s="20">
        <v>1799.7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</row>
    <row r="831" spans="1:14" ht="18.75" x14ac:dyDescent="0.3">
      <c r="A831" s="19">
        <v>1830</v>
      </c>
      <c r="B831" s="20">
        <v>879.35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</row>
    <row r="832" spans="1:14" ht="18.75" x14ac:dyDescent="0.3">
      <c r="A832" s="19">
        <v>1831</v>
      </c>
      <c r="B832" s="20">
        <v>6218.1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</row>
    <row r="833" spans="1:14" ht="18.75" x14ac:dyDescent="0.3">
      <c r="A833" s="19">
        <v>1832</v>
      </c>
      <c r="B833" s="20">
        <v>1103.25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</row>
    <row r="834" spans="1:14" ht="18.75" x14ac:dyDescent="0.3">
      <c r="A834" s="19">
        <v>1833</v>
      </c>
      <c r="B834" s="20">
        <v>17658.810000000001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</row>
    <row r="835" spans="1:14" ht="18.75" x14ac:dyDescent="0.3">
      <c r="A835" s="19">
        <v>1834</v>
      </c>
      <c r="B835" s="20">
        <v>832.35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</row>
    <row r="836" spans="1:14" ht="18.75" x14ac:dyDescent="0.3">
      <c r="A836" s="19">
        <v>1835</v>
      </c>
      <c r="B836" s="20">
        <v>1702.36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</row>
    <row r="837" spans="1:14" ht="18.75" x14ac:dyDescent="0.3">
      <c r="A837" s="19">
        <v>1836</v>
      </c>
      <c r="B837" s="20">
        <v>1799.7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</row>
    <row r="838" spans="1:14" ht="18.75" x14ac:dyDescent="0.3">
      <c r="A838" s="19">
        <v>1837</v>
      </c>
      <c r="B838" s="20">
        <v>29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</row>
    <row r="839" spans="1:14" ht="18.75" x14ac:dyDescent="0.3">
      <c r="A839" s="19">
        <v>1838</v>
      </c>
      <c r="B839" s="20">
        <v>2699.55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</row>
    <row r="840" spans="1:14" ht="18.75" x14ac:dyDescent="0.3">
      <c r="A840" s="19">
        <v>1839</v>
      </c>
      <c r="B840" s="20">
        <v>241.2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</row>
    <row r="841" spans="1:14" ht="18.75" x14ac:dyDescent="0.3">
      <c r="A841" s="19">
        <v>1840</v>
      </c>
      <c r="B841" s="20">
        <v>195.74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</row>
    <row r="842" spans="1:14" ht="18.75" x14ac:dyDescent="0.3">
      <c r="A842" s="19">
        <v>1841</v>
      </c>
      <c r="B842" s="20">
        <v>1799.7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</row>
    <row r="843" spans="1:14" ht="18.75" x14ac:dyDescent="0.3">
      <c r="A843" s="19">
        <v>1842</v>
      </c>
      <c r="B843" s="20">
        <v>1664.7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</row>
    <row r="844" spans="1:14" ht="18.75" x14ac:dyDescent="0.3">
      <c r="A844" s="19">
        <v>1843</v>
      </c>
      <c r="B844" s="20">
        <v>89.31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</row>
    <row r="845" spans="1:14" ht="18.75" x14ac:dyDescent="0.3">
      <c r="A845" s="19">
        <v>1844</v>
      </c>
      <c r="B845" s="20">
        <v>6299.25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</row>
    <row r="846" spans="1:14" ht="18.75" x14ac:dyDescent="0.3">
      <c r="A846" s="19">
        <v>1845</v>
      </c>
      <c r="B846" s="20">
        <v>51.9</v>
      </c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</row>
    <row r="847" spans="1:14" ht="18.75" x14ac:dyDescent="0.3">
      <c r="A847" s="19">
        <v>1846</v>
      </c>
      <c r="B847" s="20">
        <v>3479.7</v>
      </c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</row>
    <row r="848" spans="1:14" ht="18.75" x14ac:dyDescent="0.3">
      <c r="A848" s="19">
        <v>1847</v>
      </c>
      <c r="B848" s="20">
        <v>1664.7</v>
      </c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</row>
    <row r="849" spans="1:14" ht="18.75" x14ac:dyDescent="0.3">
      <c r="A849" s="19">
        <v>1848</v>
      </c>
      <c r="B849" s="20">
        <v>4236.8999999999996</v>
      </c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</row>
    <row r="850" spans="1:14" ht="18.75" x14ac:dyDescent="0.3">
      <c r="A850" s="19">
        <v>1849</v>
      </c>
      <c r="B850" s="20">
        <v>107.8</v>
      </c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</row>
    <row r="851" spans="1:14" ht="18.75" x14ac:dyDescent="0.3">
      <c r="A851" s="19">
        <v>1850</v>
      </c>
      <c r="B851" s="20">
        <v>61.5</v>
      </c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</row>
    <row r="852" spans="1:14" ht="18.75" x14ac:dyDescent="0.3">
      <c r="A852" s="19">
        <v>1851</v>
      </c>
      <c r="B852" s="20">
        <v>35</v>
      </c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</row>
    <row r="853" spans="1:14" ht="18.75" x14ac:dyDescent="0.3">
      <c r="A853" s="19">
        <v>1852</v>
      </c>
      <c r="B853" s="20">
        <v>5891.6</v>
      </c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</row>
    <row r="854" spans="1:14" ht="18.75" x14ac:dyDescent="0.3">
      <c r="A854" s="19">
        <v>1853</v>
      </c>
      <c r="B854" s="20">
        <v>1664.7</v>
      </c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</row>
    <row r="855" spans="1:14" ht="18.75" x14ac:dyDescent="0.3">
      <c r="A855" s="19">
        <v>1854</v>
      </c>
      <c r="B855" s="20">
        <v>9503.48</v>
      </c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</row>
    <row r="856" spans="1:14" ht="18.75" x14ac:dyDescent="0.3">
      <c r="A856" s="19">
        <v>1855</v>
      </c>
      <c r="B856" s="20">
        <v>3597.9</v>
      </c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</row>
    <row r="857" spans="1:14" ht="18.75" x14ac:dyDescent="0.3">
      <c r="A857" s="19">
        <v>1856</v>
      </c>
      <c r="B857" s="20">
        <v>9024.8700000000008</v>
      </c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</row>
    <row r="858" spans="1:14" ht="18.75" x14ac:dyDescent="0.3">
      <c r="A858" s="19">
        <v>1857</v>
      </c>
      <c r="B858" s="20">
        <v>1664.7</v>
      </c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</row>
    <row r="859" spans="1:14" ht="18.75" x14ac:dyDescent="0.3">
      <c r="A859" s="19">
        <v>1858</v>
      </c>
      <c r="B859" s="20">
        <v>2955.35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</row>
    <row r="860" spans="1:14" ht="18.75" x14ac:dyDescent="0.3">
      <c r="A860" s="19">
        <v>1859</v>
      </c>
      <c r="B860" s="20">
        <v>995.4</v>
      </c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</row>
    <row r="861" spans="1:14" ht="18.75" x14ac:dyDescent="0.3">
      <c r="A861" s="19">
        <v>1860</v>
      </c>
      <c r="B861" s="20">
        <v>1643.15</v>
      </c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</row>
    <row r="862" spans="1:14" ht="18.75" x14ac:dyDescent="0.3">
      <c r="A862" s="19">
        <v>1861</v>
      </c>
      <c r="B862" s="20">
        <v>1799.7</v>
      </c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</row>
    <row r="863" spans="1:14" ht="18.75" x14ac:dyDescent="0.3">
      <c r="A863" s="19">
        <v>1862</v>
      </c>
      <c r="B863" s="20">
        <v>161.69999999999999</v>
      </c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</row>
    <row r="864" spans="1:14" ht="18.75" x14ac:dyDescent="0.3">
      <c r="A864" s="19">
        <v>1863</v>
      </c>
      <c r="B864" s="20">
        <v>1739.85</v>
      </c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</row>
    <row r="865" spans="1:14" ht="18.75" x14ac:dyDescent="0.3">
      <c r="A865" s="19">
        <v>1864</v>
      </c>
      <c r="B865" s="20">
        <v>1095.2</v>
      </c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</row>
    <row r="866" spans="1:14" ht="18.75" x14ac:dyDescent="0.3">
      <c r="A866" s="19">
        <v>1865</v>
      </c>
      <c r="B866" s="20">
        <v>1619.55</v>
      </c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</row>
    <row r="867" spans="1:14" ht="18.75" x14ac:dyDescent="0.3">
      <c r="A867" s="19">
        <v>1866</v>
      </c>
      <c r="B867" s="20">
        <v>33</v>
      </c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</row>
    <row r="868" spans="1:14" ht="18.75" x14ac:dyDescent="0.3">
      <c r="A868" s="19">
        <v>1867</v>
      </c>
      <c r="B868" s="20">
        <v>5485.4</v>
      </c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</row>
    <row r="869" spans="1:14" ht="18.75" x14ac:dyDescent="0.3">
      <c r="A869" s="19">
        <v>1868</v>
      </c>
      <c r="B869" s="20">
        <v>1619.55</v>
      </c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</row>
    <row r="870" spans="1:14" ht="18.75" x14ac:dyDescent="0.3">
      <c r="A870" s="19">
        <v>1869</v>
      </c>
      <c r="B870" s="20">
        <v>1619.55</v>
      </c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</row>
    <row r="871" spans="1:14" ht="18.75" x14ac:dyDescent="0.3">
      <c r="A871" s="19">
        <v>1870</v>
      </c>
      <c r="B871" s="20">
        <v>2339.5500000000002</v>
      </c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</row>
    <row r="872" spans="1:14" ht="18.75" x14ac:dyDescent="0.3">
      <c r="A872" s="19">
        <v>1871</v>
      </c>
      <c r="B872" s="20">
        <v>40.5</v>
      </c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</row>
    <row r="873" spans="1:14" ht="18.75" x14ac:dyDescent="0.3">
      <c r="A873" s="19">
        <v>1872</v>
      </c>
      <c r="B873" s="20">
        <v>959.7</v>
      </c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</row>
    <row r="874" spans="1:14" ht="18.75" x14ac:dyDescent="0.3">
      <c r="A874" s="19">
        <v>1873</v>
      </c>
      <c r="B874" s="20">
        <v>959.7</v>
      </c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</row>
    <row r="875" spans="1:14" ht="18.75" x14ac:dyDescent="0.3">
      <c r="A875" s="19">
        <v>1874</v>
      </c>
      <c r="B875" s="20">
        <v>1079.7</v>
      </c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</row>
    <row r="876" spans="1:14" ht="18.75" x14ac:dyDescent="0.3">
      <c r="A876" s="19">
        <v>1875</v>
      </c>
      <c r="B876" s="20">
        <v>2294.5500000000002</v>
      </c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</row>
    <row r="877" spans="1:14" ht="18.75" x14ac:dyDescent="0.3">
      <c r="A877" s="19">
        <v>1876</v>
      </c>
      <c r="B877" s="20">
        <v>1619.4</v>
      </c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</row>
    <row r="878" spans="1:14" ht="18.75" x14ac:dyDescent="0.3">
      <c r="A878" s="19">
        <v>1877</v>
      </c>
      <c r="B878" s="20">
        <v>1205.24</v>
      </c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</row>
    <row r="879" spans="1:14" ht="18.75" x14ac:dyDescent="0.3">
      <c r="A879" s="19">
        <v>1878</v>
      </c>
      <c r="B879" s="20">
        <v>11759.4</v>
      </c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</row>
    <row r="880" spans="1:14" ht="18.75" x14ac:dyDescent="0.3">
      <c r="A880" s="19">
        <v>1879</v>
      </c>
      <c r="B880" s="20">
        <v>1316.55</v>
      </c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</row>
    <row r="881" spans="1:14" ht="18.75" x14ac:dyDescent="0.3">
      <c r="A881" s="19">
        <v>1880</v>
      </c>
      <c r="B881" s="20">
        <v>33</v>
      </c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</row>
    <row r="882" spans="1:14" ht="18.75" x14ac:dyDescent="0.3">
      <c r="A882" s="19">
        <v>1881</v>
      </c>
      <c r="B882" s="20">
        <v>3479.7</v>
      </c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</row>
    <row r="883" spans="1:14" ht="18.75" x14ac:dyDescent="0.3">
      <c r="A883" s="19">
        <v>1882</v>
      </c>
      <c r="B883" s="20">
        <v>83.65</v>
      </c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</row>
    <row r="884" spans="1:14" ht="18.75" x14ac:dyDescent="0.3">
      <c r="A884" s="19">
        <v>1883</v>
      </c>
      <c r="B884" s="20">
        <v>3526.7</v>
      </c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</row>
    <row r="885" spans="1:14" ht="18.75" x14ac:dyDescent="0.3">
      <c r="A885" s="19">
        <v>1884</v>
      </c>
      <c r="B885" s="20">
        <v>1844.25</v>
      </c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</row>
    <row r="886" spans="1:14" ht="18.75" x14ac:dyDescent="0.3">
      <c r="A886" s="19">
        <v>1885</v>
      </c>
      <c r="B886" s="20">
        <v>6207.69</v>
      </c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</row>
    <row r="887" spans="1:14" ht="18.75" x14ac:dyDescent="0.3">
      <c r="A887" s="19">
        <v>1886</v>
      </c>
      <c r="B887" s="20">
        <v>2294.5500000000002</v>
      </c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</row>
    <row r="888" spans="1:14" ht="18.75" x14ac:dyDescent="0.3">
      <c r="A888" s="19">
        <v>1887</v>
      </c>
      <c r="B888" s="20">
        <v>1529.7</v>
      </c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</row>
    <row r="889" spans="1:14" ht="18.75" x14ac:dyDescent="0.3">
      <c r="A889" s="19">
        <v>1888</v>
      </c>
      <c r="B889" s="20">
        <v>1529.7</v>
      </c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</row>
    <row r="890" spans="1:14" ht="18.75" x14ac:dyDescent="0.3">
      <c r="A890" s="19">
        <v>1889</v>
      </c>
      <c r="B890" s="20">
        <v>1529.7</v>
      </c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</row>
    <row r="891" spans="1:14" ht="18.75" x14ac:dyDescent="0.3">
      <c r="A891" s="19">
        <v>1890</v>
      </c>
      <c r="B891" s="20">
        <v>827.3</v>
      </c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</row>
    <row r="892" spans="1:14" ht="18.75" x14ac:dyDescent="0.3">
      <c r="A892" s="19">
        <v>1891</v>
      </c>
      <c r="B892" s="20">
        <v>494.35</v>
      </c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</row>
    <row r="893" spans="1:14" ht="18.75" x14ac:dyDescent="0.3">
      <c r="A893" s="19">
        <v>1892</v>
      </c>
      <c r="B893" s="20">
        <v>17305.93</v>
      </c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</row>
    <row r="894" spans="1:14" ht="18.75" x14ac:dyDescent="0.3">
      <c r="A894" s="19">
        <v>1893</v>
      </c>
      <c r="B894" s="20">
        <v>6644.55</v>
      </c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</row>
    <row r="895" spans="1:14" ht="18.75" x14ac:dyDescent="0.3">
      <c r="A895" s="19">
        <v>1894</v>
      </c>
      <c r="B895" s="20">
        <v>329.85</v>
      </c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</row>
    <row r="896" spans="1:14" ht="18.75" x14ac:dyDescent="0.3">
      <c r="A896" s="19">
        <v>1895</v>
      </c>
      <c r="B896" s="20">
        <v>1569.51</v>
      </c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</row>
    <row r="897" spans="1:14" ht="18.75" x14ac:dyDescent="0.3">
      <c r="A897" s="19">
        <v>1896</v>
      </c>
      <c r="B897" s="20">
        <v>2780.28</v>
      </c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</row>
    <row r="898" spans="1:14" ht="18.75" x14ac:dyDescent="0.3">
      <c r="A898" s="19">
        <v>1897</v>
      </c>
      <c r="B898" s="20">
        <v>1529.7</v>
      </c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</row>
    <row r="899" spans="1:14" ht="18.75" x14ac:dyDescent="0.3">
      <c r="A899" s="19">
        <v>1898</v>
      </c>
      <c r="B899" s="20">
        <v>49.5</v>
      </c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</row>
    <row r="900" spans="1:14" ht="18.75" x14ac:dyDescent="0.3">
      <c r="A900" s="19">
        <v>1899</v>
      </c>
      <c r="B900" s="20">
        <v>1439.55</v>
      </c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</row>
    <row r="901" spans="1:14" ht="18.75" x14ac:dyDescent="0.3">
      <c r="A901" s="19">
        <v>1900</v>
      </c>
      <c r="B901" s="20">
        <v>959.7</v>
      </c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</row>
    <row r="902" spans="1:14" ht="18.75" x14ac:dyDescent="0.3">
      <c r="A902" s="19">
        <v>1901</v>
      </c>
      <c r="B902" s="20">
        <v>635.45000000000005</v>
      </c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</row>
    <row r="903" spans="1:14" ht="18.75" x14ac:dyDescent="0.3">
      <c r="A903" s="19">
        <v>1902</v>
      </c>
      <c r="B903" s="20">
        <v>1420.24</v>
      </c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</row>
    <row r="904" spans="1:14" ht="18.75" x14ac:dyDescent="0.3">
      <c r="A904" s="19">
        <v>1903</v>
      </c>
      <c r="B904" s="20">
        <v>1439.55</v>
      </c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</row>
    <row r="905" spans="1:14" ht="18.75" x14ac:dyDescent="0.3">
      <c r="A905" s="19">
        <v>1904</v>
      </c>
      <c r="B905" s="20">
        <v>1057.3499999999999</v>
      </c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</row>
    <row r="906" spans="1:14" ht="18.75" x14ac:dyDescent="0.3">
      <c r="A906" s="19">
        <v>1905</v>
      </c>
      <c r="B906" s="20">
        <v>959.7</v>
      </c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</row>
    <row r="907" spans="1:14" ht="18.75" x14ac:dyDescent="0.3">
      <c r="A907" s="19">
        <v>1906</v>
      </c>
      <c r="B907" s="20">
        <v>1439.55</v>
      </c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</row>
    <row r="908" spans="1:14" ht="18.75" x14ac:dyDescent="0.3">
      <c r="A908" s="19">
        <v>1907</v>
      </c>
      <c r="B908" s="20">
        <v>134.69999999999999</v>
      </c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</row>
    <row r="909" spans="1:14" ht="18.75" x14ac:dyDescent="0.3">
      <c r="A909" s="19">
        <v>1908</v>
      </c>
      <c r="B909" s="20">
        <v>343.35</v>
      </c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</row>
    <row r="910" spans="1:14" ht="18.75" x14ac:dyDescent="0.3">
      <c r="A910" s="19">
        <v>1909</v>
      </c>
      <c r="B910" s="20">
        <v>164.82</v>
      </c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</row>
    <row r="911" spans="1:14" ht="18.75" x14ac:dyDescent="0.3">
      <c r="A911" s="19">
        <v>1910</v>
      </c>
      <c r="B911" s="20">
        <v>1687.35</v>
      </c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</row>
    <row r="912" spans="1:14" ht="18.75" x14ac:dyDescent="0.3">
      <c r="A912" s="19">
        <v>1911</v>
      </c>
      <c r="B912" s="20">
        <v>959.7</v>
      </c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</row>
    <row r="913" spans="1:14" ht="18.75" x14ac:dyDescent="0.3">
      <c r="A913" s="19">
        <v>1912</v>
      </c>
      <c r="B913" s="20">
        <v>10859.17</v>
      </c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</row>
    <row r="914" spans="1:14" ht="18.75" x14ac:dyDescent="0.3">
      <c r="A914" s="19">
        <v>1913</v>
      </c>
      <c r="B914" s="20">
        <v>14.85</v>
      </c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</row>
    <row r="915" spans="1:14" ht="18.75" x14ac:dyDescent="0.3">
      <c r="A915" s="19">
        <v>1914</v>
      </c>
      <c r="B915" s="20">
        <v>2463.5100000000002</v>
      </c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</row>
    <row r="916" spans="1:14" ht="18.75" x14ac:dyDescent="0.3">
      <c r="A916" s="19">
        <v>1915</v>
      </c>
      <c r="B916" s="20">
        <v>1086.05</v>
      </c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</row>
    <row r="917" spans="1:14" ht="18.75" x14ac:dyDescent="0.3">
      <c r="A917" s="19">
        <v>1916</v>
      </c>
      <c r="B917" s="20">
        <v>1131.25</v>
      </c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</row>
    <row r="918" spans="1:14" ht="18.75" x14ac:dyDescent="0.3">
      <c r="A918" s="19">
        <v>1917</v>
      </c>
      <c r="B918" s="20">
        <v>1530.42</v>
      </c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</row>
    <row r="919" spans="1:14" ht="18.75" x14ac:dyDescent="0.3">
      <c r="A919" s="19">
        <v>1918</v>
      </c>
      <c r="B919" s="20">
        <v>2328.4499999999998</v>
      </c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</row>
    <row r="920" spans="1:14" ht="18.75" x14ac:dyDescent="0.3">
      <c r="A920" s="19">
        <v>1919</v>
      </c>
      <c r="B920" s="20">
        <v>1625.14</v>
      </c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</row>
    <row r="921" spans="1:14" ht="18.75" x14ac:dyDescent="0.3">
      <c r="A921" s="19">
        <v>1920</v>
      </c>
      <c r="B921" s="20">
        <v>1664.7</v>
      </c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</row>
    <row r="922" spans="1:14" ht="18.75" x14ac:dyDescent="0.3">
      <c r="A922" s="19">
        <v>1921</v>
      </c>
      <c r="B922" s="20">
        <v>959.7</v>
      </c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</row>
    <row r="923" spans="1:14" ht="18.75" x14ac:dyDescent="0.3">
      <c r="A923" s="19">
        <v>1922</v>
      </c>
      <c r="B923" s="20">
        <v>940.08</v>
      </c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</row>
    <row r="924" spans="1:14" ht="18.75" x14ac:dyDescent="0.3">
      <c r="A924" s="19">
        <v>1923</v>
      </c>
      <c r="B924" s="20">
        <v>1825.36</v>
      </c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</row>
    <row r="925" spans="1:14" ht="18.75" x14ac:dyDescent="0.3">
      <c r="A925" s="19">
        <v>1924</v>
      </c>
      <c r="B925" s="20">
        <v>2818.06</v>
      </c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</row>
    <row r="926" spans="1:14" ht="18.75" x14ac:dyDescent="0.3">
      <c r="A926" s="19">
        <v>1925</v>
      </c>
      <c r="B926" s="20">
        <v>1765.7</v>
      </c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</row>
    <row r="927" spans="1:14" ht="18.75" x14ac:dyDescent="0.3">
      <c r="A927" s="19">
        <v>1926</v>
      </c>
      <c r="B927" s="20">
        <v>959.7</v>
      </c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</row>
    <row r="928" spans="1:14" ht="18.75" x14ac:dyDescent="0.3">
      <c r="A928" s="19">
        <v>1927</v>
      </c>
      <c r="B928" s="20">
        <v>5253.45</v>
      </c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</row>
    <row r="929" spans="1:14" ht="18.75" x14ac:dyDescent="0.3">
      <c r="A929" s="19">
        <v>1928</v>
      </c>
      <c r="B929" s="20">
        <v>5219.55</v>
      </c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</row>
    <row r="930" spans="1:14" ht="18.75" x14ac:dyDescent="0.3">
      <c r="A930" s="19">
        <v>1929</v>
      </c>
      <c r="B930" s="20">
        <v>2972.25</v>
      </c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</row>
    <row r="931" spans="1:14" ht="18.75" x14ac:dyDescent="0.3">
      <c r="A931" s="19">
        <v>1930</v>
      </c>
      <c r="B931" s="20">
        <v>107.8</v>
      </c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</row>
    <row r="932" spans="1:14" ht="18.75" x14ac:dyDescent="0.3">
      <c r="A932" s="19">
        <v>1931</v>
      </c>
      <c r="B932" s="20">
        <v>4602.47</v>
      </c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</row>
    <row r="933" spans="1:14" ht="18.75" x14ac:dyDescent="0.3">
      <c r="A933" s="19">
        <v>1932</v>
      </c>
      <c r="B933" s="20">
        <v>680.85</v>
      </c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</row>
    <row r="934" spans="1:14" ht="18.75" x14ac:dyDescent="0.3">
      <c r="A934" s="19">
        <v>1933</v>
      </c>
      <c r="B934" s="20">
        <v>47</v>
      </c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</row>
    <row r="935" spans="1:14" ht="18.75" x14ac:dyDescent="0.3">
      <c r="A935" s="19">
        <v>1934</v>
      </c>
      <c r="B935" s="20">
        <v>3888.21</v>
      </c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</row>
    <row r="936" spans="1:14" ht="18.75" x14ac:dyDescent="0.3">
      <c r="A936" s="19">
        <v>1935</v>
      </c>
      <c r="B936" s="20">
        <v>1439.55</v>
      </c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</row>
    <row r="937" spans="1:14" ht="18.75" x14ac:dyDescent="0.3">
      <c r="A937" s="19">
        <v>1936</v>
      </c>
      <c r="B937" s="20">
        <v>989.55</v>
      </c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</row>
    <row r="938" spans="1:14" ht="18.75" x14ac:dyDescent="0.3">
      <c r="A938" s="19">
        <v>1937</v>
      </c>
      <c r="B938" s="20">
        <v>8378.58</v>
      </c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</row>
    <row r="939" spans="1:14" ht="18.75" x14ac:dyDescent="0.3">
      <c r="A939" s="19">
        <v>1938</v>
      </c>
      <c r="B939" s="20">
        <v>83.8</v>
      </c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</row>
    <row r="940" spans="1:14" ht="18.75" x14ac:dyDescent="0.3">
      <c r="A940" s="19">
        <v>1939</v>
      </c>
      <c r="B940" s="20">
        <v>1409.55</v>
      </c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</row>
    <row r="941" spans="1:14" ht="18.75" x14ac:dyDescent="0.3">
      <c r="A941" s="19">
        <v>1940</v>
      </c>
      <c r="B941" s="20">
        <v>83.8</v>
      </c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</row>
    <row r="942" spans="1:14" ht="18.75" x14ac:dyDescent="0.3">
      <c r="A942" s="19">
        <v>1941</v>
      </c>
      <c r="B942" s="20">
        <v>5879.7</v>
      </c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</row>
    <row r="943" spans="1:14" ht="18.75" x14ac:dyDescent="0.3">
      <c r="A943" s="19">
        <v>1942</v>
      </c>
      <c r="B943" s="20">
        <v>563.54999999999995</v>
      </c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</row>
    <row r="944" spans="1:14" ht="18.75" x14ac:dyDescent="0.3">
      <c r="A944" s="19">
        <v>1943</v>
      </c>
      <c r="B944" s="20">
        <v>55.31</v>
      </c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</row>
    <row r="945" spans="1:14" ht="18.75" x14ac:dyDescent="0.3">
      <c r="A945" s="19">
        <v>1944</v>
      </c>
      <c r="B945" s="20">
        <v>8819.5499999999993</v>
      </c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</row>
    <row r="946" spans="1:14" ht="18.75" x14ac:dyDescent="0.3">
      <c r="A946" s="19">
        <v>1945</v>
      </c>
      <c r="B946" s="20">
        <v>989.55</v>
      </c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</row>
    <row r="947" spans="1:14" ht="18.75" x14ac:dyDescent="0.3">
      <c r="A947" s="19">
        <v>1946</v>
      </c>
      <c r="B947" s="20">
        <v>989.55</v>
      </c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</row>
    <row r="948" spans="1:14" ht="18.75" x14ac:dyDescent="0.3">
      <c r="A948" s="19">
        <v>1947</v>
      </c>
      <c r="B948" s="20">
        <v>4319.1000000000004</v>
      </c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</row>
    <row r="949" spans="1:14" ht="18.75" x14ac:dyDescent="0.3">
      <c r="A949" s="19">
        <v>1948</v>
      </c>
      <c r="B949" s="20">
        <v>2944.35</v>
      </c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</row>
    <row r="950" spans="1:14" ht="18.75" x14ac:dyDescent="0.3">
      <c r="A950" s="19">
        <v>1949</v>
      </c>
      <c r="B950" s="20">
        <v>14.5</v>
      </c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</row>
    <row r="951" spans="1:14" ht="18.75" x14ac:dyDescent="0.3">
      <c r="A951" s="19">
        <v>1950</v>
      </c>
      <c r="B951" s="20">
        <v>2967.41</v>
      </c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</row>
    <row r="952" spans="1:14" ht="18.75" x14ac:dyDescent="0.3">
      <c r="A952" s="19">
        <v>1951</v>
      </c>
      <c r="B952" s="20">
        <v>1529.7</v>
      </c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</row>
    <row r="953" spans="1:14" ht="18.75" x14ac:dyDescent="0.3">
      <c r="A953" s="19">
        <v>1952</v>
      </c>
      <c r="B953" s="20">
        <v>119.43</v>
      </c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</row>
    <row r="954" spans="1:14" ht="18.75" x14ac:dyDescent="0.3">
      <c r="A954" s="19">
        <v>1953</v>
      </c>
      <c r="B954" s="20">
        <v>29</v>
      </c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</row>
    <row r="955" spans="1:14" ht="18.75" x14ac:dyDescent="0.3">
      <c r="A955" s="19">
        <v>1954</v>
      </c>
      <c r="B955" s="20">
        <v>371.75</v>
      </c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</row>
    <row r="956" spans="1:14" ht="18.75" x14ac:dyDescent="0.3">
      <c r="A956" s="19">
        <v>1955</v>
      </c>
      <c r="B956" s="20">
        <v>659.7</v>
      </c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</row>
    <row r="957" spans="1:14" ht="18.75" x14ac:dyDescent="0.3">
      <c r="A957" s="19">
        <v>1956</v>
      </c>
      <c r="B957" s="20">
        <v>2030.7</v>
      </c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</row>
    <row r="958" spans="1:14" ht="18.75" x14ac:dyDescent="0.3">
      <c r="A958" s="19">
        <v>1957</v>
      </c>
      <c r="B958" s="20">
        <v>1035.45</v>
      </c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</row>
    <row r="959" spans="1:14" ht="18.75" x14ac:dyDescent="0.3">
      <c r="A959" s="19">
        <v>1958</v>
      </c>
      <c r="B959" s="20">
        <v>3429.75</v>
      </c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</row>
    <row r="960" spans="1:14" ht="18.75" x14ac:dyDescent="0.3">
      <c r="A960" s="19">
        <v>1959</v>
      </c>
      <c r="B960" s="20">
        <v>989.55</v>
      </c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</row>
    <row r="961" spans="1:14" ht="18.75" x14ac:dyDescent="0.3">
      <c r="A961" s="19">
        <v>1960</v>
      </c>
      <c r="B961" s="20">
        <v>2753.45</v>
      </c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</row>
    <row r="962" spans="1:14" ht="18.75" x14ac:dyDescent="0.3">
      <c r="A962" s="19">
        <v>1961</v>
      </c>
      <c r="B962" s="20">
        <v>1043.5</v>
      </c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</row>
    <row r="963" spans="1:14" ht="18.75" x14ac:dyDescent="0.3">
      <c r="A963" s="19">
        <v>1962</v>
      </c>
      <c r="B963" s="20">
        <v>2294.5500000000002</v>
      </c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</row>
    <row r="964" spans="1:14" ht="18.75" x14ac:dyDescent="0.3">
      <c r="A964" s="19">
        <v>1963</v>
      </c>
      <c r="B964" s="20">
        <v>659.7</v>
      </c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</row>
    <row r="965" spans="1:14" ht="18.75" x14ac:dyDescent="0.3">
      <c r="A965" s="19">
        <v>1964</v>
      </c>
      <c r="B965" s="20">
        <v>1721.25</v>
      </c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</row>
    <row r="966" spans="1:14" ht="18.75" x14ac:dyDescent="0.3">
      <c r="A966" s="19">
        <v>1965</v>
      </c>
      <c r="B966" s="20">
        <v>989.55</v>
      </c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</row>
    <row r="967" spans="1:14" ht="18.75" x14ac:dyDescent="0.3">
      <c r="A967" s="19">
        <v>1966</v>
      </c>
      <c r="B967" s="20">
        <v>5409.84</v>
      </c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</row>
    <row r="968" spans="1:14" ht="18.75" x14ac:dyDescent="0.3">
      <c r="A968" s="19">
        <v>1967</v>
      </c>
      <c r="B968" s="20">
        <v>659.7</v>
      </c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</row>
    <row r="969" spans="1:14" ht="18.75" x14ac:dyDescent="0.3">
      <c r="A969" s="19">
        <v>1968</v>
      </c>
      <c r="B969" s="20">
        <v>334.91</v>
      </c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</row>
    <row r="970" spans="1:14" ht="18.75" x14ac:dyDescent="0.3">
      <c r="A970" s="19">
        <v>1969</v>
      </c>
      <c r="B970" s="20">
        <v>968.58</v>
      </c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</row>
    <row r="971" spans="1:14" ht="18.75" x14ac:dyDescent="0.3">
      <c r="A971" s="19">
        <v>1970</v>
      </c>
      <c r="B971" s="20">
        <v>926.55</v>
      </c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</row>
    <row r="972" spans="1:14" ht="18.75" x14ac:dyDescent="0.3">
      <c r="A972" s="19">
        <v>1971</v>
      </c>
      <c r="B972" s="20">
        <v>489.45</v>
      </c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</row>
    <row r="973" spans="1:14" ht="18.75" x14ac:dyDescent="0.3">
      <c r="A973" s="19">
        <v>1972</v>
      </c>
      <c r="B973" s="20">
        <v>3415.95</v>
      </c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</row>
    <row r="974" spans="1:14" ht="18.75" x14ac:dyDescent="0.3">
      <c r="A974" s="19">
        <v>1973</v>
      </c>
      <c r="B974" s="20">
        <v>1956.27</v>
      </c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</row>
    <row r="975" spans="1:14" ht="18.75" x14ac:dyDescent="0.3">
      <c r="A975" s="19">
        <v>1974</v>
      </c>
      <c r="B975" s="20">
        <v>4837.8100000000004</v>
      </c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</row>
    <row r="976" spans="1:14" ht="18.75" x14ac:dyDescent="0.3">
      <c r="A976" s="19">
        <v>1975</v>
      </c>
      <c r="B976" s="20">
        <v>2579.25</v>
      </c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</row>
    <row r="977" spans="1:14" ht="18.75" x14ac:dyDescent="0.3">
      <c r="A977" s="19">
        <v>1976</v>
      </c>
      <c r="B977" s="20">
        <v>989.55</v>
      </c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</row>
    <row r="978" spans="1:14" ht="18.75" x14ac:dyDescent="0.3">
      <c r="A978" s="19">
        <v>1977</v>
      </c>
      <c r="B978" s="20">
        <v>5220.96</v>
      </c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</row>
    <row r="979" spans="1:14" ht="18.75" x14ac:dyDescent="0.3">
      <c r="A979" s="19">
        <v>1978</v>
      </c>
      <c r="B979" s="20">
        <v>832.35</v>
      </c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</row>
    <row r="980" spans="1:14" ht="18.75" x14ac:dyDescent="0.3">
      <c r="A980" s="19">
        <v>1979</v>
      </c>
      <c r="B980" s="20">
        <v>83.8</v>
      </c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</row>
    <row r="981" spans="1:14" ht="18.75" x14ac:dyDescent="0.3">
      <c r="A981" s="19">
        <v>1980</v>
      </c>
      <c r="B981" s="20">
        <v>521.26</v>
      </c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</row>
    <row r="982" spans="1:14" ht="18.75" x14ac:dyDescent="0.3">
      <c r="A982" s="19">
        <v>1981</v>
      </c>
      <c r="B982" s="20">
        <v>49.5</v>
      </c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</row>
    <row r="983" spans="1:14" ht="18.75" x14ac:dyDescent="0.3">
      <c r="A983" s="19">
        <v>1982</v>
      </c>
      <c r="B983" s="20">
        <v>989.55</v>
      </c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</row>
    <row r="984" spans="1:14" ht="18.75" x14ac:dyDescent="0.3">
      <c r="A984" s="19">
        <v>1983</v>
      </c>
      <c r="B984" s="20">
        <v>23.5</v>
      </c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</row>
    <row r="985" spans="1:14" ht="18.75" x14ac:dyDescent="0.3">
      <c r="A985" s="19">
        <v>1984</v>
      </c>
      <c r="B985" s="20">
        <v>563.70000000000005</v>
      </c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</row>
    <row r="986" spans="1:14" ht="18.75" x14ac:dyDescent="0.3">
      <c r="A986" s="19">
        <v>1985</v>
      </c>
      <c r="B986" s="20">
        <v>563.70000000000005</v>
      </c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</row>
    <row r="987" spans="1:14" ht="18.75" x14ac:dyDescent="0.3">
      <c r="A987" s="19">
        <v>1986</v>
      </c>
      <c r="B987" s="20">
        <v>413.85</v>
      </c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</row>
    <row r="988" spans="1:14" ht="18.75" x14ac:dyDescent="0.3">
      <c r="A988" s="19">
        <v>1987</v>
      </c>
      <c r="B988" s="20">
        <v>107.6</v>
      </c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</row>
    <row r="989" spans="1:14" ht="18.75" x14ac:dyDescent="0.3">
      <c r="A989" s="19">
        <v>1988</v>
      </c>
      <c r="B989" s="20">
        <v>519.65</v>
      </c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</row>
    <row r="990" spans="1:14" ht="18.75" x14ac:dyDescent="0.3">
      <c r="A990" s="19">
        <v>1989</v>
      </c>
      <c r="B990" s="20">
        <v>548.70000000000005</v>
      </c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</row>
    <row r="991" spans="1:14" ht="18.75" x14ac:dyDescent="0.3">
      <c r="A991" s="19">
        <v>1990</v>
      </c>
      <c r="B991" s="20">
        <v>5879.7</v>
      </c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</row>
    <row r="992" spans="1:14" ht="18.75" x14ac:dyDescent="0.3">
      <c r="A992" s="19">
        <v>1991</v>
      </c>
      <c r="B992" s="20">
        <v>426.27</v>
      </c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</row>
    <row r="993" spans="1:14" ht="18.75" x14ac:dyDescent="0.3">
      <c r="A993" s="19">
        <v>1992</v>
      </c>
      <c r="B993" s="20">
        <v>1655.4</v>
      </c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</row>
    <row r="994" spans="1:14" ht="18.75" x14ac:dyDescent="0.3">
      <c r="A994" s="19">
        <v>1993</v>
      </c>
      <c r="B994" s="20">
        <v>3212.4</v>
      </c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</row>
    <row r="995" spans="1:14" ht="18.75" x14ac:dyDescent="0.3">
      <c r="A995" s="19">
        <v>1994</v>
      </c>
      <c r="B995" s="20">
        <v>3479.7</v>
      </c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</row>
    <row r="996" spans="1:14" ht="18.75" x14ac:dyDescent="0.3">
      <c r="A996" s="19">
        <v>1995</v>
      </c>
      <c r="B996" s="20">
        <v>548.70000000000005</v>
      </c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</row>
    <row r="997" spans="1:14" ht="18.75" x14ac:dyDescent="0.3">
      <c r="A997" s="19">
        <v>1996</v>
      </c>
      <c r="B997" s="20">
        <v>215.6</v>
      </c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</row>
    <row r="998" spans="1:14" ht="18.75" x14ac:dyDescent="0.3">
      <c r="A998" s="19">
        <v>1997</v>
      </c>
      <c r="B998" s="20">
        <v>91.6</v>
      </c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</row>
    <row r="999" spans="1:14" ht="18.75" x14ac:dyDescent="0.3">
      <c r="A999" s="19">
        <v>1998</v>
      </c>
      <c r="B999" s="20">
        <v>6031</v>
      </c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</row>
    <row r="1000" spans="1:14" ht="18.75" x14ac:dyDescent="0.3">
      <c r="A1000" s="19">
        <v>1999</v>
      </c>
      <c r="B1000" s="20">
        <v>1619.55</v>
      </c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</row>
    <row r="1001" spans="1:14" ht="18.75" x14ac:dyDescent="0.3">
      <c r="A1001" s="19">
        <v>2000</v>
      </c>
      <c r="B1001" s="20">
        <v>3799.8</v>
      </c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</row>
    <row r="1002" spans="1:14" ht="18.75" x14ac:dyDescent="0.3">
      <c r="A1002" s="19">
        <v>2001</v>
      </c>
      <c r="B1002" s="20">
        <v>14.5</v>
      </c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</row>
    <row r="1003" spans="1:14" ht="18.75" x14ac:dyDescent="0.3">
      <c r="A1003" s="19">
        <v>2002</v>
      </c>
      <c r="B1003" s="20">
        <v>43.5</v>
      </c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</row>
    <row r="1004" spans="1:14" ht="18.75" x14ac:dyDescent="0.3">
      <c r="A1004" s="19">
        <v>2003</v>
      </c>
      <c r="B1004" s="20">
        <v>48.51</v>
      </c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</row>
    <row r="1005" spans="1:14" ht="18.75" x14ac:dyDescent="0.3">
      <c r="A1005" s="19">
        <v>2004</v>
      </c>
      <c r="B1005" s="20">
        <v>1823.44</v>
      </c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</row>
    <row r="1006" spans="1:14" ht="18.75" x14ac:dyDescent="0.3">
      <c r="A1006" s="19">
        <v>2005</v>
      </c>
      <c r="B1006" s="20">
        <v>161.69999999999999</v>
      </c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</row>
    <row r="1007" spans="1:14" ht="18.75" x14ac:dyDescent="0.3">
      <c r="A1007" s="19">
        <v>2006</v>
      </c>
      <c r="B1007" s="20">
        <v>579</v>
      </c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</row>
    <row r="1008" spans="1:14" ht="18.75" x14ac:dyDescent="0.3">
      <c r="A1008" s="19">
        <v>2007</v>
      </c>
      <c r="B1008" s="20">
        <v>1079.7</v>
      </c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</row>
    <row r="1009" spans="1:14" ht="18.75" x14ac:dyDescent="0.3">
      <c r="A1009" s="19">
        <v>2008</v>
      </c>
      <c r="B1009" s="20">
        <v>208.2</v>
      </c>
      <c r="C1009" s="18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</row>
    <row r="1010" spans="1:14" ht="18.75" x14ac:dyDescent="0.3">
      <c r="A1010" s="19">
        <v>2009</v>
      </c>
      <c r="B1010" s="20">
        <v>5585.72</v>
      </c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</row>
    <row r="1011" spans="1:14" ht="18.75" x14ac:dyDescent="0.3">
      <c r="A1011" s="19">
        <v>2010</v>
      </c>
      <c r="B1011" s="20">
        <v>29</v>
      </c>
      <c r="C1011" s="18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</row>
    <row r="1012" spans="1:14" ht="18.75" x14ac:dyDescent="0.3">
      <c r="A1012" s="19">
        <v>2011</v>
      </c>
      <c r="B1012" s="20">
        <v>4697.6099999999997</v>
      </c>
      <c r="C1012" s="18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</row>
    <row r="1013" spans="1:14" ht="18.75" x14ac:dyDescent="0.3">
      <c r="A1013" s="19">
        <v>2012</v>
      </c>
      <c r="B1013" s="20">
        <v>6148.99</v>
      </c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</row>
    <row r="1014" spans="1:14" ht="18.75" x14ac:dyDescent="0.3">
      <c r="A1014" s="19">
        <v>2013</v>
      </c>
      <c r="B1014" s="20">
        <v>43.5</v>
      </c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</row>
    <row r="1015" spans="1:14" ht="18.75" x14ac:dyDescent="0.3">
      <c r="A1015" s="19">
        <v>2014</v>
      </c>
      <c r="B1015" s="20">
        <v>989.55</v>
      </c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</row>
    <row r="1016" spans="1:14" ht="18.75" x14ac:dyDescent="0.3">
      <c r="A1016" s="19">
        <v>2015</v>
      </c>
      <c r="B1016" s="20">
        <v>16.5</v>
      </c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</row>
    <row r="1017" spans="1:14" ht="18.75" x14ac:dyDescent="0.3">
      <c r="A1017" s="19">
        <v>2016</v>
      </c>
      <c r="B1017" s="20">
        <v>107.8</v>
      </c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</row>
    <row r="1018" spans="1:14" ht="18.75" x14ac:dyDescent="0.3">
      <c r="A1018" s="19">
        <v>2017</v>
      </c>
      <c r="B1018" s="20">
        <v>29</v>
      </c>
      <c r="C1018" s="18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</row>
    <row r="1019" spans="1:14" ht="18.75" x14ac:dyDescent="0.3">
      <c r="A1019" s="19">
        <v>2018</v>
      </c>
      <c r="B1019" s="20">
        <v>1932.9</v>
      </c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</row>
    <row r="1020" spans="1:14" ht="18.75" x14ac:dyDescent="0.3">
      <c r="A1020" s="19">
        <v>2019</v>
      </c>
      <c r="B1020" s="20">
        <v>169.5</v>
      </c>
      <c r="C1020" s="18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</row>
    <row r="1021" spans="1:14" ht="18.75" x14ac:dyDescent="0.3">
      <c r="A1021" s="19">
        <v>2020</v>
      </c>
      <c r="B1021" s="20">
        <v>126.6</v>
      </c>
      <c r="C1021" s="18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</row>
    <row r="1022" spans="1:14" ht="18.75" x14ac:dyDescent="0.3">
      <c r="A1022" s="19">
        <v>2021</v>
      </c>
      <c r="B1022" s="20">
        <v>6280.95</v>
      </c>
      <c r="C1022" s="18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</row>
    <row r="1023" spans="1:14" ht="18.75" x14ac:dyDescent="0.3">
      <c r="A1023" s="19">
        <v>2022</v>
      </c>
      <c r="B1023" s="20">
        <v>33</v>
      </c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</row>
    <row r="1024" spans="1:14" ht="18.75" x14ac:dyDescent="0.3">
      <c r="A1024" s="19">
        <v>2023</v>
      </c>
      <c r="B1024" s="20">
        <v>93.6</v>
      </c>
      <c r="C1024" s="18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</row>
    <row r="1025" spans="1:14" ht="18.75" x14ac:dyDescent="0.3">
      <c r="A1025" s="19">
        <v>2024</v>
      </c>
      <c r="B1025" s="20">
        <v>5368.97</v>
      </c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</row>
    <row r="1026" spans="1:14" ht="18.75" x14ac:dyDescent="0.3">
      <c r="A1026" s="19">
        <v>2025</v>
      </c>
      <c r="B1026" s="20">
        <v>3305.72</v>
      </c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</row>
    <row r="1027" spans="1:14" ht="18.75" x14ac:dyDescent="0.3">
      <c r="A1027" s="19">
        <v>2026</v>
      </c>
      <c r="B1027" s="20">
        <v>43.5</v>
      </c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</row>
    <row r="1028" spans="1:14" ht="18.75" x14ac:dyDescent="0.3">
      <c r="A1028" s="19">
        <v>2027</v>
      </c>
      <c r="B1028" s="20">
        <v>73.86</v>
      </c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</row>
    <row r="1029" spans="1:14" ht="18.75" x14ac:dyDescent="0.3">
      <c r="A1029" s="19">
        <v>2028</v>
      </c>
      <c r="B1029" s="20">
        <v>1328.83</v>
      </c>
      <c r="C1029" s="18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</row>
    <row r="1030" spans="1:14" ht="18.75" x14ac:dyDescent="0.3">
      <c r="A1030" s="19">
        <v>2029</v>
      </c>
      <c r="B1030" s="20">
        <v>49.5</v>
      </c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</row>
    <row r="1031" spans="1:14" ht="18.75" x14ac:dyDescent="0.3">
      <c r="A1031" s="19">
        <v>2030</v>
      </c>
      <c r="B1031" s="20">
        <v>899.85</v>
      </c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</row>
    <row r="1032" spans="1:14" ht="18.75" x14ac:dyDescent="0.3">
      <c r="A1032" s="19">
        <v>2031</v>
      </c>
      <c r="B1032" s="20">
        <v>33</v>
      </c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</row>
    <row r="1033" spans="1:14" ht="18.75" x14ac:dyDescent="0.3">
      <c r="A1033" s="19">
        <v>2032</v>
      </c>
      <c r="B1033" s="20">
        <v>1121.4000000000001</v>
      </c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</row>
    <row r="1034" spans="1:14" ht="18.75" x14ac:dyDescent="0.3">
      <c r="A1034" s="19">
        <v>2033</v>
      </c>
      <c r="B1034" s="20">
        <v>49.5</v>
      </c>
      <c r="C1034" s="18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</row>
    <row r="1035" spans="1:14" ht="18.75" x14ac:dyDescent="0.3">
      <c r="A1035" s="19">
        <v>2034</v>
      </c>
      <c r="B1035" s="20">
        <v>2968.85</v>
      </c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</row>
    <row r="1036" spans="1:14" ht="18.75" x14ac:dyDescent="0.3">
      <c r="A1036" s="19">
        <v>2035</v>
      </c>
      <c r="B1036" s="20">
        <v>4244.55</v>
      </c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</row>
    <row r="1037" spans="1:14" ht="18.75" x14ac:dyDescent="0.3">
      <c r="A1037" s="19">
        <v>2036</v>
      </c>
      <c r="B1037" s="20">
        <v>49.5</v>
      </c>
      <c r="C1037" s="18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</row>
    <row r="1038" spans="1:14" ht="18.75" x14ac:dyDescent="0.3">
      <c r="A1038" s="19">
        <v>2037</v>
      </c>
      <c r="B1038" s="20">
        <v>2755.77</v>
      </c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</row>
    <row r="1039" spans="1:14" ht="18.75" x14ac:dyDescent="0.3">
      <c r="A1039" s="19">
        <v>2038</v>
      </c>
      <c r="B1039" s="20">
        <v>5879.7</v>
      </c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</row>
    <row r="1040" spans="1:14" ht="18.75" x14ac:dyDescent="0.3">
      <c r="A1040" s="19">
        <v>2039</v>
      </c>
      <c r="B1040" s="20">
        <v>49.5</v>
      </c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</row>
    <row r="1041" spans="1:14" ht="18.75" x14ac:dyDescent="0.3">
      <c r="A1041" s="19">
        <v>2040</v>
      </c>
      <c r="B1041" s="20">
        <v>334.58</v>
      </c>
      <c r="C1041" s="18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</row>
    <row r="1042" spans="1:14" ht="18.75" x14ac:dyDescent="0.3">
      <c r="A1042" s="19">
        <v>2041</v>
      </c>
      <c r="B1042" s="20">
        <v>49.5</v>
      </c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</row>
    <row r="1043" spans="1:14" ht="18.75" x14ac:dyDescent="0.3">
      <c r="A1043" s="19">
        <v>2042</v>
      </c>
      <c r="B1043" s="20">
        <v>125.7</v>
      </c>
      <c r="C1043" s="18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</row>
    <row r="1044" spans="1:14" ht="18.75" x14ac:dyDescent="0.3">
      <c r="A1044" s="19">
        <v>2043</v>
      </c>
      <c r="B1044" s="20">
        <v>296.87</v>
      </c>
      <c r="C1044" s="18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</row>
    <row r="1045" spans="1:14" ht="18.75" x14ac:dyDescent="0.3">
      <c r="A1045" s="19">
        <v>2044</v>
      </c>
      <c r="B1045" s="20">
        <v>125.7</v>
      </c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</row>
    <row r="1046" spans="1:14" ht="18.75" x14ac:dyDescent="0.3">
      <c r="A1046" s="19">
        <v>2045</v>
      </c>
      <c r="B1046" s="20">
        <v>479.85</v>
      </c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</row>
    <row r="1047" spans="1:14" ht="18.75" x14ac:dyDescent="0.3">
      <c r="A1047" s="19">
        <v>2046</v>
      </c>
      <c r="B1047" s="20">
        <v>2758.4</v>
      </c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</row>
    <row r="1048" spans="1:14" ht="18.75" x14ac:dyDescent="0.3">
      <c r="A1048" s="19">
        <v>2047</v>
      </c>
      <c r="B1048" s="20">
        <v>588.36</v>
      </c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</row>
    <row r="1049" spans="1:14" ht="18.75" x14ac:dyDescent="0.3">
      <c r="A1049" s="19">
        <v>2048</v>
      </c>
      <c r="B1049" s="20">
        <v>1073.3499999999999</v>
      </c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</row>
    <row r="1050" spans="1:14" ht="18.75" x14ac:dyDescent="0.3">
      <c r="A1050" s="19">
        <v>2049</v>
      </c>
      <c r="B1050" s="20">
        <v>83.8</v>
      </c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</row>
    <row r="1051" spans="1:14" ht="18.75" x14ac:dyDescent="0.3">
      <c r="A1051" s="19">
        <v>2050</v>
      </c>
      <c r="B1051" s="20">
        <v>83.8</v>
      </c>
      <c r="C1051" s="18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</row>
    <row r="1052" spans="1:14" ht="18.75" x14ac:dyDescent="0.3">
      <c r="A1052" s="19">
        <v>2051</v>
      </c>
      <c r="B1052" s="20">
        <v>112.8</v>
      </c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</row>
    <row r="1053" spans="1:14" ht="18.75" x14ac:dyDescent="0.3">
      <c r="A1053" s="19">
        <v>2052</v>
      </c>
      <c r="B1053" s="20">
        <v>989.55</v>
      </c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</row>
    <row r="1054" spans="1:14" ht="18.75" x14ac:dyDescent="0.3">
      <c r="A1054" s="19">
        <v>2053</v>
      </c>
      <c r="B1054" s="20">
        <v>3239.42</v>
      </c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</row>
    <row r="1055" spans="1:14" ht="18.75" x14ac:dyDescent="0.3">
      <c r="A1055" s="19">
        <v>2054</v>
      </c>
      <c r="B1055" s="20">
        <v>4078.95</v>
      </c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</row>
    <row r="1056" spans="1:14" ht="18.75" x14ac:dyDescent="0.3">
      <c r="A1056" s="19">
        <v>2055</v>
      </c>
      <c r="B1056" s="20">
        <v>1457.61</v>
      </c>
      <c r="C1056" s="18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</row>
    <row r="1057" spans="1:14" ht="18.75" x14ac:dyDescent="0.3">
      <c r="A1057" s="19">
        <v>2056</v>
      </c>
      <c r="B1057" s="20">
        <v>83.8</v>
      </c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</row>
    <row r="1058" spans="1:14" ht="18.75" x14ac:dyDescent="0.3">
      <c r="A1058" s="19">
        <v>2057</v>
      </c>
      <c r="B1058" s="20">
        <v>125.7</v>
      </c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</row>
    <row r="1059" spans="1:14" ht="18.75" x14ac:dyDescent="0.3">
      <c r="A1059" s="19">
        <v>2058</v>
      </c>
      <c r="B1059" s="20">
        <v>3120.7</v>
      </c>
      <c r="C1059" s="18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</row>
    <row r="1060" spans="1:14" ht="18.75" x14ac:dyDescent="0.3">
      <c r="A1060" s="19">
        <v>2059</v>
      </c>
      <c r="B1060" s="20">
        <v>161.69999999999999</v>
      </c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</row>
    <row r="1061" spans="1:14" ht="18.75" x14ac:dyDescent="0.3">
      <c r="A1061" s="19">
        <v>2060</v>
      </c>
      <c r="B1061" s="20">
        <v>87.8</v>
      </c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</row>
    <row r="1062" spans="1:14" ht="18.75" x14ac:dyDescent="0.3">
      <c r="A1062" s="19">
        <v>2061</v>
      </c>
      <c r="B1062" s="20">
        <v>23.8</v>
      </c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</row>
    <row r="1063" spans="1:14" ht="18.75" x14ac:dyDescent="0.3">
      <c r="A1063" s="19">
        <v>2062</v>
      </c>
      <c r="B1063" s="20">
        <v>542.86</v>
      </c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</row>
    <row r="1064" spans="1:14" ht="18.75" x14ac:dyDescent="0.3">
      <c r="A1064" s="19">
        <v>2063</v>
      </c>
      <c r="B1064" s="20">
        <v>2535.54</v>
      </c>
      <c r="C1064" s="18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</row>
    <row r="1065" spans="1:14" ht="18.75" x14ac:dyDescent="0.3">
      <c r="A1065" s="19">
        <v>2064</v>
      </c>
      <c r="B1065" s="20">
        <v>107.8</v>
      </c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</row>
    <row r="1066" spans="1:14" ht="18.75" x14ac:dyDescent="0.3">
      <c r="A1066" s="19">
        <v>2065</v>
      </c>
      <c r="B1066" s="20">
        <v>121.71</v>
      </c>
      <c r="C1066" s="18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</row>
    <row r="1067" spans="1:14" ht="18.75" x14ac:dyDescent="0.3">
      <c r="A1067" s="19">
        <v>2066</v>
      </c>
      <c r="B1067" s="20">
        <v>1186.07</v>
      </c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</row>
    <row r="1068" spans="1:14" ht="18.75" x14ac:dyDescent="0.3">
      <c r="A1068" s="19">
        <v>2067</v>
      </c>
      <c r="B1068" s="20">
        <v>51.6</v>
      </c>
      <c r="C1068" s="18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</row>
    <row r="1069" spans="1:14" ht="18.75" x14ac:dyDescent="0.3">
      <c r="A1069" s="19">
        <v>2068</v>
      </c>
      <c r="B1069" s="20">
        <v>617.6</v>
      </c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</row>
    <row r="1070" spans="1:14" ht="18.75" x14ac:dyDescent="0.3">
      <c r="A1070" s="19">
        <v>2069</v>
      </c>
      <c r="B1070" s="20">
        <v>33</v>
      </c>
      <c r="C1070" s="18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</row>
    <row r="1071" spans="1:14" ht="18.75" x14ac:dyDescent="0.3">
      <c r="A1071" s="19">
        <v>2070</v>
      </c>
      <c r="B1071" s="20">
        <v>107.8</v>
      </c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</row>
    <row r="1072" spans="1:14" ht="18.75" x14ac:dyDescent="0.3">
      <c r="A1072" s="19">
        <v>2071</v>
      </c>
      <c r="B1072" s="20">
        <v>161.69999999999999</v>
      </c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</row>
    <row r="1073" spans="1:14" ht="18.75" x14ac:dyDescent="0.3">
      <c r="A1073" s="19">
        <v>2072</v>
      </c>
      <c r="B1073" s="20">
        <v>108.92</v>
      </c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</row>
    <row r="1074" spans="1:14" ht="18.75" x14ac:dyDescent="0.3">
      <c r="A1074" s="19">
        <v>2073</v>
      </c>
      <c r="B1074" s="20">
        <v>107.8</v>
      </c>
      <c r="C1074" s="18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</row>
    <row r="1075" spans="1:14" ht="18.75" x14ac:dyDescent="0.3">
      <c r="A1075" s="19">
        <v>2074</v>
      </c>
      <c r="B1075" s="20">
        <v>51.21</v>
      </c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</row>
    <row r="1076" spans="1:14" ht="18.75" x14ac:dyDescent="0.3">
      <c r="A1076" s="19">
        <v>2075</v>
      </c>
      <c r="B1076" s="20">
        <v>1709.72</v>
      </c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</row>
    <row r="1077" spans="1:14" ht="18.75" x14ac:dyDescent="0.3">
      <c r="A1077" s="19">
        <v>2076</v>
      </c>
      <c r="B1077" s="20">
        <v>7431.84</v>
      </c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</row>
    <row r="1078" spans="1:14" ht="18.75" x14ac:dyDescent="0.3">
      <c r="A1078" s="19">
        <v>2077</v>
      </c>
      <c r="B1078" s="20">
        <v>431.87</v>
      </c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</row>
    <row r="1079" spans="1:14" ht="18.75" x14ac:dyDescent="0.3">
      <c r="A1079" s="19">
        <v>2078</v>
      </c>
      <c r="B1079" s="20">
        <v>70.5</v>
      </c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</row>
    <row r="1080" spans="1:14" ht="18.75" x14ac:dyDescent="0.3">
      <c r="A1080" s="19">
        <v>2079</v>
      </c>
      <c r="B1080" s="20">
        <v>107.8</v>
      </c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</row>
    <row r="1081" spans="1:14" ht="18.75" x14ac:dyDescent="0.3">
      <c r="A1081" s="19">
        <v>2080</v>
      </c>
      <c r="B1081" s="20">
        <v>845.55</v>
      </c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</row>
    <row r="1082" spans="1:14" ht="18.75" x14ac:dyDescent="0.3">
      <c r="A1082" s="19">
        <v>2081</v>
      </c>
      <c r="B1082" s="20">
        <v>16.5</v>
      </c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</row>
    <row r="1083" spans="1:14" ht="18.75" x14ac:dyDescent="0.3">
      <c r="A1083" s="19">
        <v>2082</v>
      </c>
      <c r="B1083" s="20">
        <v>508.85</v>
      </c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</row>
    <row r="1084" spans="1:14" ht="18.75" x14ac:dyDescent="0.3">
      <c r="A1084" s="19">
        <v>2083</v>
      </c>
      <c r="B1084" s="20">
        <v>832.35</v>
      </c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</row>
    <row r="1085" spans="1:14" ht="18.75" x14ac:dyDescent="0.3">
      <c r="A1085" s="19">
        <v>2084</v>
      </c>
      <c r="B1085" s="20">
        <v>8.56</v>
      </c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</row>
    <row r="1086" spans="1:14" ht="18.75" x14ac:dyDescent="0.3">
      <c r="A1086" s="19">
        <v>2085</v>
      </c>
      <c r="B1086" s="20">
        <v>161.69999999999999</v>
      </c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</row>
    <row r="1087" spans="1:14" ht="18.75" x14ac:dyDescent="0.3">
      <c r="A1087" s="19">
        <v>2086</v>
      </c>
      <c r="B1087" s="20">
        <v>107.8</v>
      </c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</row>
    <row r="1088" spans="1:14" ht="18.75" x14ac:dyDescent="0.3">
      <c r="A1088" s="19">
        <v>2087</v>
      </c>
      <c r="B1088" s="20">
        <v>53.1</v>
      </c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</row>
    <row r="1089" spans="1:14" ht="18.75" x14ac:dyDescent="0.3">
      <c r="A1089" s="19">
        <v>2088</v>
      </c>
      <c r="B1089" s="20">
        <v>29</v>
      </c>
      <c r="C1089" s="18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</row>
    <row r="1090" spans="1:14" ht="18.75" x14ac:dyDescent="0.3">
      <c r="A1090" s="19">
        <v>2089</v>
      </c>
      <c r="B1090" s="20">
        <v>6443.4</v>
      </c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</row>
    <row r="1091" spans="1:14" ht="18.75" x14ac:dyDescent="0.3">
      <c r="A1091" s="19">
        <v>2090</v>
      </c>
      <c r="B1091" s="20">
        <v>764.85</v>
      </c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</row>
    <row r="1092" spans="1:14" ht="18.75" x14ac:dyDescent="0.3">
      <c r="A1092" s="19">
        <v>2091</v>
      </c>
      <c r="B1092" s="20">
        <v>6389.25</v>
      </c>
      <c r="C1092" s="18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</row>
    <row r="1093" spans="1:14" ht="18.75" x14ac:dyDescent="0.3">
      <c r="A1093" s="19">
        <v>2092</v>
      </c>
      <c r="B1093" s="20">
        <v>107.8</v>
      </c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</row>
    <row r="1094" spans="1:14" ht="18.75" x14ac:dyDescent="0.3">
      <c r="A1094" s="19">
        <v>2093</v>
      </c>
      <c r="B1094" s="20">
        <v>13.5</v>
      </c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</row>
    <row r="1095" spans="1:14" ht="18.75" x14ac:dyDescent="0.3">
      <c r="A1095" s="19">
        <v>2094</v>
      </c>
      <c r="B1095" s="20">
        <v>23.5</v>
      </c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</row>
    <row r="1096" spans="1:14" ht="18.75" x14ac:dyDescent="0.3">
      <c r="A1096" s="19">
        <v>2095</v>
      </c>
      <c r="B1096" s="20">
        <v>8462.3799999999992</v>
      </c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</row>
    <row r="1097" spans="1:14" ht="18.75" x14ac:dyDescent="0.3">
      <c r="A1097" s="19">
        <v>2096</v>
      </c>
      <c r="B1097" s="20">
        <v>2412.92</v>
      </c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</row>
    <row r="1098" spans="1:14" ht="18.75" x14ac:dyDescent="0.3">
      <c r="A1098" s="19">
        <v>2097</v>
      </c>
      <c r="B1098" s="20">
        <v>52.5</v>
      </c>
      <c r="C1098" s="18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</row>
    <row r="1099" spans="1:14" ht="18.75" x14ac:dyDescent="0.3">
      <c r="A1099" s="19">
        <v>2098</v>
      </c>
      <c r="B1099" s="20">
        <v>8846.0300000000007</v>
      </c>
      <c r="C1099" s="18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</row>
    <row r="1100" spans="1:14" ht="18.75" x14ac:dyDescent="0.3">
      <c r="A1100" s="19">
        <v>2099</v>
      </c>
      <c r="B1100" s="20">
        <v>59.7</v>
      </c>
      <c r="C1100" s="18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</row>
    <row r="1101" spans="1:14" ht="18.75" x14ac:dyDescent="0.3">
      <c r="A1101" s="19">
        <v>2100</v>
      </c>
      <c r="B1101" s="20">
        <v>942.62</v>
      </c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</row>
    <row r="1102" spans="1:14" ht="18.75" x14ac:dyDescent="0.3">
      <c r="A1102" s="19">
        <v>2101</v>
      </c>
      <c r="B1102" s="20">
        <v>65.7</v>
      </c>
      <c r="C1102" s="18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</row>
    <row r="1103" spans="1:14" ht="18.75" x14ac:dyDescent="0.3">
      <c r="A1103" s="19">
        <v>2102</v>
      </c>
      <c r="B1103" s="20">
        <v>8846.5499999999993</v>
      </c>
      <c r="C1103" s="18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</row>
    <row r="1104" spans="1:14" ht="18.75" x14ac:dyDescent="0.3">
      <c r="A1104" s="19">
        <v>2103</v>
      </c>
      <c r="B1104" s="20">
        <v>9</v>
      </c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</row>
    <row r="1105" spans="1:14" ht="18.75" x14ac:dyDescent="0.3">
      <c r="A1105" s="19">
        <v>2104</v>
      </c>
      <c r="B1105" s="20">
        <v>1994.55</v>
      </c>
      <c r="C1105" s="18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</row>
    <row r="1106" spans="1:14" ht="18.75" x14ac:dyDescent="0.3">
      <c r="A1106" s="19">
        <v>2105</v>
      </c>
      <c r="B1106" s="20">
        <v>125.7</v>
      </c>
      <c r="C1106" s="18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</row>
    <row r="1107" spans="1:14" ht="18.75" x14ac:dyDescent="0.3">
      <c r="A1107" s="19">
        <v>2106</v>
      </c>
      <c r="B1107" s="20">
        <v>12.84</v>
      </c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</row>
    <row r="1108" spans="1:14" ht="18.75" x14ac:dyDescent="0.3">
      <c r="A1108" s="19">
        <v>2107</v>
      </c>
      <c r="B1108" s="20">
        <v>112.4</v>
      </c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</row>
    <row r="1109" spans="1:14" ht="18.75" x14ac:dyDescent="0.3">
      <c r="A1109" s="19">
        <v>2108</v>
      </c>
      <c r="B1109" s="20">
        <v>774.9</v>
      </c>
      <c r="C1109" s="18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</row>
    <row r="1110" spans="1:14" ht="18.75" x14ac:dyDescent="0.3">
      <c r="A1110" s="19">
        <v>2109</v>
      </c>
      <c r="B1110" s="20">
        <v>43.8</v>
      </c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</row>
    <row r="1111" spans="1:14" ht="18.75" x14ac:dyDescent="0.3">
      <c r="A1111" s="19">
        <v>2110</v>
      </c>
      <c r="B1111" s="20">
        <v>8159.4</v>
      </c>
      <c r="C1111" s="18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</row>
    <row r="1112" spans="1:14" ht="18.75" x14ac:dyDescent="0.3">
      <c r="A1112" s="19">
        <v>2111</v>
      </c>
      <c r="B1112" s="20">
        <v>151.44999999999999</v>
      </c>
      <c r="C1112" s="18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</row>
    <row r="1113" spans="1:14" ht="18.75" x14ac:dyDescent="0.3">
      <c r="A1113" s="19">
        <v>2112</v>
      </c>
      <c r="B1113" s="20">
        <v>5545.42</v>
      </c>
      <c r="C1113" s="18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</row>
    <row r="1114" spans="1:14" ht="18.75" x14ac:dyDescent="0.3">
      <c r="A1114" s="19">
        <v>2113</v>
      </c>
      <c r="B1114" s="20">
        <v>27</v>
      </c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</row>
    <row r="1115" spans="1:14" ht="18.75" x14ac:dyDescent="0.3">
      <c r="A1115" s="19">
        <v>2114</v>
      </c>
      <c r="B1115" s="20">
        <v>6041.4</v>
      </c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</row>
    <row r="1116" spans="1:14" ht="18.75" x14ac:dyDescent="0.3">
      <c r="A1116" s="19">
        <v>2115</v>
      </c>
      <c r="B1116" s="20">
        <v>27</v>
      </c>
      <c r="C1116" s="18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</row>
    <row r="1117" spans="1:14" ht="18.75" x14ac:dyDescent="0.3">
      <c r="A1117" s="19">
        <v>2116</v>
      </c>
      <c r="B1117" s="20">
        <v>803.28</v>
      </c>
      <c r="C1117" s="18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</row>
    <row r="1118" spans="1:14" ht="18.75" x14ac:dyDescent="0.3">
      <c r="A1118" s="19">
        <v>2117</v>
      </c>
      <c r="B1118" s="20">
        <v>823.05</v>
      </c>
      <c r="C1118" s="18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</row>
    <row r="1119" spans="1:14" ht="18.75" x14ac:dyDescent="0.3">
      <c r="A1119" s="19">
        <v>2118</v>
      </c>
      <c r="B1119" s="20">
        <v>40.5</v>
      </c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</row>
    <row r="1120" spans="1:14" ht="18.75" x14ac:dyDescent="0.3">
      <c r="A1120" s="19">
        <v>2119</v>
      </c>
      <c r="B1120" s="20">
        <v>31</v>
      </c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</row>
    <row r="1121" spans="1:14" ht="18.75" x14ac:dyDescent="0.3">
      <c r="A1121" s="19">
        <v>2120</v>
      </c>
      <c r="B1121" s="20">
        <v>8861.4500000000007</v>
      </c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</row>
    <row r="1122" spans="1:14" ht="18.75" x14ac:dyDescent="0.3">
      <c r="A1122" s="19">
        <v>2121</v>
      </c>
      <c r="B1122" s="20">
        <v>46.5</v>
      </c>
      <c r="C1122" s="18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</row>
    <row r="1123" spans="1:14" ht="18.75" x14ac:dyDescent="0.3">
      <c r="A1123" s="19">
        <v>2122</v>
      </c>
      <c r="B1123" s="20">
        <v>2553.4499999999998</v>
      </c>
      <c r="C1123" s="18"/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</row>
    <row r="1124" spans="1:14" ht="18.75" x14ac:dyDescent="0.3">
      <c r="A1124" s="19">
        <v>2123</v>
      </c>
      <c r="B1124" s="20">
        <v>803.5</v>
      </c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</row>
    <row r="1125" spans="1:14" ht="18.75" x14ac:dyDescent="0.3">
      <c r="A1125" s="19">
        <v>2124</v>
      </c>
      <c r="B1125" s="20">
        <v>46.5</v>
      </c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</row>
    <row r="1126" spans="1:14" ht="18.75" x14ac:dyDescent="0.3">
      <c r="A1126" s="19">
        <v>2125</v>
      </c>
      <c r="B1126" s="20">
        <v>5236.05</v>
      </c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</row>
    <row r="1127" spans="1:14" ht="18.75" x14ac:dyDescent="0.3">
      <c r="A1127" s="19">
        <v>2126</v>
      </c>
      <c r="B1127" s="20">
        <v>3777.33</v>
      </c>
      <c r="C1127" s="18"/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</row>
    <row r="1128" spans="1:14" ht="18.75" x14ac:dyDescent="0.3">
      <c r="A1128" s="19">
        <v>2127</v>
      </c>
      <c r="B1128" s="20">
        <v>101.7</v>
      </c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</row>
    <row r="1129" spans="1:14" ht="18.75" x14ac:dyDescent="0.3">
      <c r="A1129" s="19">
        <v>2128</v>
      </c>
      <c r="B1129" s="20">
        <v>269.5</v>
      </c>
      <c r="C1129" s="18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</row>
    <row r="1130" spans="1:14" ht="18.75" x14ac:dyDescent="0.3">
      <c r="A1130" s="19">
        <v>2129</v>
      </c>
      <c r="B1130" s="20">
        <v>5617.93</v>
      </c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</row>
    <row r="1131" spans="1:14" ht="18.75" x14ac:dyDescent="0.3">
      <c r="A1131" s="19">
        <v>2130</v>
      </c>
      <c r="B1131" s="20">
        <v>575.85</v>
      </c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</row>
    <row r="1132" spans="1:14" ht="18.75" x14ac:dyDescent="0.3">
      <c r="A1132" s="19">
        <v>2131</v>
      </c>
      <c r="B1132" s="20">
        <v>42.3</v>
      </c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</row>
    <row r="1133" spans="1:14" ht="18.75" x14ac:dyDescent="0.3">
      <c r="A1133" s="19">
        <v>2132</v>
      </c>
      <c r="B1133" s="20">
        <v>6125.2</v>
      </c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</row>
    <row r="1134" spans="1:14" ht="18.75" x14ac:dyDescent="0.3">
      <c r="A1134" s="19">
        <v>2133</v>
      </c>
      <c r="B1134" s="20">
        <v>3284.41</v>
      </c>
      <c r="C1134" s="18"/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</row>
    <row r="1135" spans="1:14" ht="18.75" x14ac:dyDescent="0.3">
      <c r="A1135" s="19">
        <v>2134</v>
      </c>
      <c r="B1135" s="20">
        <v>11316.6</v>
      </c>
      <c r="C1135" s="18"/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</row>
    <row r="1136" spans="1:14" ht="18.75" x14ac:dyDescent="0.3">
      <c r="A1136" s="19">
        <v>2135</v>
      </c>
      <c r="B1136" s="20">
        <v>67.8</v>
      </c>
      <c r="C1136" s="18"/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</row>
    <row r="1137" spans="1:14" ht="18.75" x14ac:dyDescent="0.3">
      <c r="A1137" s="19">
        <v>2136</v>
      </c>
      <c r="B1137" s="20">
        <v>101.7</v>
      </c>
      <c r="C1137" s="18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</row>
    <row r="1138" spans="1:14" ht="18.75" x14ac:dyDescent="0.3">
      <c r="A1138" s="19">
        <v>2137</v>
      </c>
      <c r="B1138" s="20">
        <v>67.8</v>
      </c>
      <c r="C1138" s="18"/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</row>
    <row r="1139" spans="1:14" ht="18.75" x14ac:dyDescent="0.3">
      <c r="A1139" s="19">
        <v>2138</v>
      </c>
      <c r="B1139" s="20">
        <v>101.7</v>
      </c>
      <c r="C1139" s="18"/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</row>
    <row r="1140" spans="1:14" ht="18.75" x14ac:dyDescent="0.3">
      <c r="A1140" s="19">
        <v>2139</v>
      </c>
      <c r="B1140" s="20">
        <v>1741.2</v>
      </c>
      <c r="C1140" s="18"/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</row>
    <row r="1141" spans="1:14" ht="18.75" x14ac:dyDescent="0.3">
      <c r="A1141" s="19">
        <v>2140</v>
      </c>
      <c r="B1141" s="20">
        <v>8819.5499999999993</v>
      </c>
      <c r="C1141" s="18"/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</row>
    <row r="1142" spans="1:14" ht="18.75" x14ac:dyDescent="0.3">
      <c r="A1142" s="19">
        <v>2141</v>
      </c>
      <c r="B1142" s="20">
        <v>845.55</v>
      </c>
      <c r="C1142" s="18"/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</row>
    <row r="1143" spans="1:14" ht="18.75" x14ac:dyDescent="0.3">
      <c r="A1143" s="19">
        <v>2142</v>
      </c>
      <c r="B1143" s="20">
        <v>46.5</v>
      </c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</row>
    <row r="1144" spans="1:14" ht="18.75" x14ac:dyDescent="0.3">
      <c r="A1144" s="19">
        <v>2143</v>
      </c>
      <c r="B1144" s="20">
        <v>101.7</v>
      </c>
      <c r="C1144" s="18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</row>
    <row r="1145" spans="1:14" ht="18.75" x14ac:dyDescent="0.3">
      <c r="A1145" s="19">
        <v>2144</v>
      </c>
      <c r="B1145" s="20">
        <v>101.7</v>
      </c>
      <c r="C1145" s="18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</row>
    <row r="1146" spans="1:14" ht="18.75" x14ac:dyDescent="0.3">
      <c r="A1146" s="19">
        <v>2145</v>
      </c>
      <c r="B1146" s="20">
        <v>5651.42</v>
      </c>
      <c r="C1146" s="18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</row>
    <row r="1147" spans="1:14" ht="18.75" x14ac:dyDescent="0.3">
      <c r="A1147" s="19">
        <v>2146</v>
      </c>
      <c r="B1147" s="20">
        <v>838.55</v>
      </c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</row>
    <row r="1148" spans="1:14" ht="18.75" x14ac:dyDescent="0.3">
      <c r="A1148" s="19">
        <v>2147</v>
      </c>
      <c r="B1148" s="20">
        <v>49.5</v>
      </c>
      <c r="C1148" s="18"/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</row>
    <row r="1149" spans="1:14" ht="18.75" x14ac:dyDescent="0.3">
      <c r="A1149" s="19">
        <v>2148</v>
      </c>
      <c r="B1149" s="20">
        <v>2952.6</v>
      </c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</row>
    <row r="1150" spans="1:14" ht="18.75" x14ac:dyDescent="0.3">
      <c r="A1150" s="19">
        <v>2149</v>
      </c>
      <c r="B1150" s="20">
        <v>15.5</v>
      </c>
      <c r="C1150" s="18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</row>
    <row r="1151" spans="1:14" ht="18.75" x14ac:dyDescent="0.3">
      <c r="A1151" s="19">
        <v>2150</v>
      </c>
      <c r="B1151" s="20">
        <v>101.7</v>
      </c>
      <c r="C1151" s="18"/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</row>
    <row r="1152" spans="1:14" ht="18.75" x14ac:dyDescent="0.3">
      <c r="A1152" s="19">
        <v>2151</v>
      </c>
      <c r="B1152" s="20">
        <v>2497.0500000000002</v>
      </c>
      <c r="C1152" s="18"/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</row>
    <row r="1153" spans="1:14" ht="18.75" x14ac:dyDescent="0.3">
      <c r="A1153" s="19">
        <v>2152</v>
      </c>
      <c r="B1153" s="20">
        <v>2994.51</v>
      </c>
      <c r="C1153" s="18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</row>
    <row r="1154" spans="1:14" ht="18.75" x14ac:dyDescent="0.3">
      <c r="A1154" s="19">
        <v>2153</v>
      </c>
      <c r="B1154" s="20">
        <v>43.5</v>
      </c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</row>
    <row r="1155" spans="1:14" ht="18.75" x14ac:dyDescent="0.3">
      <c r="A1155" s="19">
        <v>2154</v>
      </c>
      <c r="B1155" s="20">
        <v>33</v>
      </c>
      <c r="C1155" s="18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</row>
    <row r="1156" spans="1:14" ht="18.75" x14ac:dyDescent="0.3">
      <c r="A1156" s="19">
        <v>2155</v>
      </c>
      <c r="B1156" s="20">
        <v>669.04</v>
      </c>
      <c r="C1156" s="18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</row>
    <row r="1157" spans="1:14" ht="18.75" x14ac:dyDescent="0.3">
      <c r="A1157" s="19">
        <v>2156</v>
      </c>
      <c r="B1157" s="20">
        <v>595.70000000000005</v>
      </c>
      <c r="C1157" s="18"/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</row>
    <row r="1158" spans="1:14" ht="18.75" x14ac:dyDescent="0.3">
      <c r="A1158" s="19">
        <v>2157</v>
      </c>
      <c r="B1158" s="20">
        <v>2559.63</v>
      </c>
      <c r="C1158" s="18"/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</row>
    <row r="1159" spans="1:14" ht="18.75" x14ac:dyDescent="0.3">
      <c r="A1159" s="19">
        <v>2158</v>
      </c>
      <c r="B1159" s="20">
        <v>1025.55</v>
      </c>
      <c r="C1159" s="18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</row>
    <row r="1160" spans="1:14" ht="18.75" x14ac:dyDescent="0.3">
      <c r="A1160" s="19">
        <v>2159</v>
      </c>
      <c r="B1160" s="20">
        <v>1650.55</v>
      </c>
      <c r="C1160" s="18"/>
      <c r="D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</row>
    <row r="1161" spans="1:14" ht="18.75" x14ac:dyDescent="0.3">
      <c r="A1161" s="19">
        <v>2160</v>
      </c>
      <c r="B1161" s="20">
        <v>13.5</v>
      </c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</row>
    <row r="1162" spans="1:14" ht="18.75" x14ac:dyDescent="0.3">
      <c r="A1162" s="19">
        <v>2161</v>
      </c>
      <c r="B1162" s="20">
        <v>431.87</v>
      </c>
      <c r="C1162" s="18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</row>
    <row r="1163" spans="1:14" ht="18.75" x14ac:dyDescent="0.3">
      <c r="A1163" s="19">
        <v>2162</v>
      </c>
      <c r="B1163" s="20">
        <v>1019.7</v>
      </c>
      <c r="C1163" s="18"/>
      <c r="D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</row>
    <row r="1164" spans="1:14" ht="18.75" x14ac:dyDescent="0.3">
      <c r="A1164" s="19">
        <v>2163</v>
      </c>
      <c r="B1164" s="20">
        <v>101.7</v>
      </c>
      <c r="C1164" s="18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</row>
    <row r="1165" spans="1:14" ht="18.75" x14ac:dyDescent="0.3">
      <c r="A1165" s="19">
        <v>2164</v>
      </c>
      <c r="B1165" s="20">
        <v>35.700000000000003</v>
      </c>
      <c r="C1165" s="18"/>
      <c r="D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</row>
    <row r="1166" spans="1:14" ht="18.75" x14ac:dyDescent="0.3">
      <c r="A1166" s="19">
        <v>2165</v>
      </c>
      <c r="B1166" s="20">
        <v>35</v>
      </c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</row>
    <row r="1167" spans="1:14" ht="18.75" x14ac:dyDescent="0.3">
      <c r="A1167" s="19">
        <v>2166</v>
      </c>
      <c r="B1167" s="20">
        <v>19.96</v>
      </c>
      <c r="C1167" s="18"/>
      <c r="D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</row>
    <row r="1168" spans="1:14" ht="18.75" x14ac:dyDescent="0.3">
      <c r="A1168" s="19">
        <v>2167</v>
      </c>
      <c r="B1168" s="20">
        <v>75.8</v>
      </c>
      <c r="C1168" s="18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</row>
    <row r="1169" spans="1:14" ht="18.75" x14ac:dyDescent="0.3">
      <c r="A1169" s="19">
        <v>2168</v>
      </c>
      <c r="B1169" s="20">
        <v>43.5</v>
      </c>
      <c r="C1169" s="18"/>
      <c r="D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</row>
    <row r="1170" spans="1:14" ht="18.75" x14ac:dyDescent="0.3">
      <c r="A1170" s="19">
        <v>2169</v>
      </c>
      <c r="B1170" s="20">
        <v>1751.02</v>
      </c>
      <c r="C1170" s="18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</row>
    <row r="1171" spans="1:14" ht="18.75" x14ac:dyDescent="0.3">
      <c r="A1171" s="19">
        <v>2170</v>
      </c>
      <c r="B1171" s="20">
        <v>659.7</v>
      </c>
      <c r="C1171" s="18"/>
      <c r="D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</row>
    <row r="1172" spans="1:14" ht="18.75" x14ac:dyDescent="0.3">
      <c r="A1172" s="19">
        <v>2171</v>
      </c>
      <c r="B1172" s="20">
        <v>33.9</v>
      </c>
      <c r="C1172" s="18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</row>
    <row r="1173" spans="1:14" ht="18.75" x14ac:dyDescent="0.3">
      <c r="A1173" s="19">
        <v>2172</v>
      </c>
      <c r="B1173" s="20">
        <v>29</v>
      </c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</row>
    <row r="1174" spans="1:14" ht="18.75" x14ac:dyDescent="0.3">
      <c r="A1174" s="19">
        <v>2173</v>
      </c>
      <c r="B1174" s="20">
        <v>43.5</v>
      </c>
      <c r="C1174" s="18"/>
      <c r="D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</row>
    <row r="1175" spans="1:14" ht="18.75" x14ac:dyDescent="0.3">
      <c r="A1175" s="19">
        <v>2174</v>
      </c>
      <c r="B1175" s="20">
        <v>70.5</v>
      </c>
      <c r="C1175" s="18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</row>
    <row r="1176" spans="1:14" ht="18.75" x14ac:dyDescent="0.3">
      <c r="A1176" s="19">
        <v>2175</v>
      </c>
      <c r="B1176" s="20">
        <v>66.95</v>
      </c>
      <c r="C1176" s="18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</row>
    <row r="1177" spans="1:14" ht="18.75" x14ac:dyDescent="0.3">
      <c r="A1177" s="19">
        <v>2176</v>
      </c>
      <c r="B1177" s="20">
        <v>479.85</v>
      </c>
      <c r="C1177" s="18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</row>
    <row r="1178" spans="1:14" ht="18.75" x14ac:dyDescent="0.3">
      <c r="A1178" s="19">
        <v>2177</v>
      </c>
      <c r="B1178" s="20">
        <v>1907.5</v>
      </c>
      <c r="C1178" s="18"/>
      <c r="D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</row>
    <row r="1179" spans="1:14" ht="18.75" x14ac:dyDescent="0.3">
      <c r="A1179" s="19">
        <v>2178</v>
      </c>
      <c r="B1179" s="20">
        <v>1535.25</v>
      </c>
      <c r="C1179" s="18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</row>
    <row r="1180" spans="1:14" ht="18.75" x14ac:dyDescent="0.3">
      <c r="A1180" s="19">
        <v>2179</v>
      </c>
      <c r="B1180" s="20">
        <v>5899.6</v>
      </c>
      <c r="C1180" s="18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</row>
    <row r="1181" spans="1:14" ht="18.75" x14ac:dyDescent="0.3">
      <c r="A1181" s="19">
        <v>2180</v>
      </c>
      <c r="B1181" s="20">
        <v>70.5</v>
      </c>
      <c r="C1181" s="18"/>
      <c r="D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</row>
    <row r="1182" spans="1:14" ht="18.75" x14ac:dyDescent="0.3">
      <c r="A1182" s="19">
        <v>2181</v>
      </c>
      <c r="B1182" s="20">
        <v>36</v>
      </c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</row>
    <row r="1183" spans="1:14" ht="18.75" x14ac:dyDescent="0.3">
      <c r="A1183" s="19">
        <v>2182</v>
      </c>
      <c r="B1183" s="20">
        <v>2375.0300000000002</v>
      </c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</row>
    <row r="1184" spans="1:14" ht="18.75" x14ac:dyDescent="0.3">
      <c r="A1184" s="19">
        <v>2183</v>
      </c>
      <c r="B1184" s="20">
        <v>1671.4</v>
      </c>
      <c r="C1184" s="18"/>
      <c r="D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</row>
    <row r="1185" spans="1:14" ht="18.75" x14ac:dyDescent="0.3">
      <c r="A1185" s="19">
        <v>2184</v>
      </c>
      <c r="B1185" s="20">
        <v>101.7</v>
      </c>
      <c r="C1185" s="18"/>
      <c r="D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</row>
    <row r="1186" spans="1:14" ht="18.75" x14ac:dyDescent="0.3">
      <c r="A1186" s="19">
        <v>2185</v>
      </c>
      <c r="B1186" s="20">
        <v>18</v>
      </c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</row>
    <row r="1187" spans="1:14" ht="18.75" x14ac:dyDescent="0.3">
      <c r="A1187" s="19">
        <v>2186</v>
      </c>
      <c r="B1187" s="20">
        <v>35.700000000000003</v>
      </c>
      <c r="C1187" s="18"/>
      <c r="D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</row>
    <row r="1188" spans="1:14" ht="18.75" x14ac:dyDescent="0.3">
      <c r="A1188" s="19">
        <v>2187</v>
      </c>
      <c r="B1188" s="20">
        <v>45</v>
      </c>
      <c r="C1188" s="18"/>
      <c r="D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</row>
    <row r="1189" spans="1:14" ht="18.75" x14ac:dyDescent="0.3">
      <c r="A1189" s="19">
        <v>2188</v>
      </c>
      <c r="B1189" s="20">
        <v>47</v>
      </c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</row>
    <row r="1190" spans="1:14" ht="18.75" x14ac:dyDescent="0.3">
      <c r="A1190" s="19">
        <v>2189</v>
      </c>
      <c r="B1190" s="20">
        <v>502.05</v>
      </c>
      <c r="C1190" s="18"/>
      <c r="D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</row>
    <row r="1191" spans="1:14" ht="18.75" x14ac:dyDescent="0.3">
      <c r="A1191" s="19">
        <v>2190</v>
      </c>
      <c r="B1191" s="20">
        <v>104.12</v>
      </c>
      <c r="C1191" s="18"/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</row>
    <row r="1192" spans="1:14" ht="18.75" x14ac:dyDescent="0.3">
      <c r="A1192" s="19">
        <v>2191</v>
      </c>
      <c r="B1192" s="20">
        <v>72.819999999999993</v>
      </c>
      <c r="C1192" s="18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</row>
    <row r="1193" spans="1:14" ht="18.75" x14ac:dyDescent="0.3">
      <c r="A1193" s="19">
        <v>2192</v>
      </c>
      <c r="B1193" s="20">
        <v>47</v>
      </c>
      <c r="C1193" s="18"/>
      <c r="D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</row>
    <row r="1194" spans="1:14" ht="18.75" x14ac:dyDescent="0.3">
      <c r="A1194" s="19">
        <v>2193</v>
      </c>
      <c r="B1194" s="20">
        <v>5239.45</v>
      </c>
      <c r="C1194" s="18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</row>
    <row r="1195" spans="1:14" ht="18.75" x14ac:dyDescent="0.3">
      <c r="A1195" s="19">
        <v>2194</v>
      </c>
      <c r="B1195" s="20">
        <v>548.70000000000005</v>
      </c>
      <c r="C1195" s="18"/>
      <c r="D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</row>
    <row r="1196" spans="1:14" ht="18.75" x14ac:dyDescent="0.3">
      <c r="A1196" s="19">
        <v>2195</v>
      </c>
      <c r="B1196" s="20">
        <v>1058.55</v>
      </c>
      <c r="C1196" s="18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</row>
    <row r="1197" spans="1:14" ht="18.75" x14ac:dyDescent="0.3">
      <c r="A1197" s="19">
        <v>2196</v>
      </c>
      <c r="B1197" s="20">
        <v>178.3</v>
      </c>
      <c r="C1197" s="18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</row>
    <row r="1198" spans="1:14" ht="18.75" x14ac:dyDescent="0.3">
      <c r="A1198" s="19">
        <v>2197</v>
      </c>
      <c r="B1198" s="20">
        <v>856.25</v>
      </c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</row>
    <row r="1199" spans="1:14" ht="18.75" x14ac:dyDescent="0.3">
      <c r="A1199" s="19">
        <v>2198</v>
      </c>
      <c r="B1199" s="20">
        <v>93.5</v>
      </c>
      <c r="C1199" s="18"/>
      <c r="D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</row>
    <row r="1200" spans="1:14" ht="18.75" x14ac:dyDescent="0.3">
      <c r="A1200" s="19">
        <v>2199</v>
      </c>
      <c r="B1200" s="20">
        <v>2694.79</v>
      </c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</row>
    <row r="1201" spans="1:14" ht="18.75" x14ac:dyDescent="0.3">
      <c r="A1201" s="19">
        <v>2200</v>
      </c>
      <c r="B1201" s="20">
        <v>107.3</v>
      </c>
      <c r="C1201" s="18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</row>
    <row r="1202" spans="1:14" ht="18.75" x14ac:dyDescent="0.3">
      <c r="A1202" s="19">
        <v>2201</v>
      </c>
      <c r="B1202" s="20">
        <v>2444.25</v>
      </c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</row>
    <row r="1203" spans="1:14" ht="18.75" x14ac:dyDescent="0.3">
      <c r="A1203" s="19">
        <v>2202</v>
      </c>
      <c r="B1203" s="20">
        <v>3040.75</v>
      </c>
      <c r="C1203" s="18"/>
      <c r="D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</row>
    <row r="1204" spans="1:14" ht="18.75" x14ac:dyDescent="0.3">
      <c r="A1204" s="19">
        <v>2203</v>
      </c>
      <c r="B1204" s="20">
        <v>709.35</v>
      </c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</row>
    <row r="1205" spans="1:14" ht="18.75" x14ac:dyDescent="0.3">
      <c r="A1205" s="19">
        <v>2204</v>
      </c>
      <c r="B1205" s="20">
        <v>859.55</v>
      </c>
      <c r="C1205" s="18"/>
      <c r="D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</row>
    <row r="1206" spans="1:14" ht="18.75" x14ac:dyDescent="0.3">
      <c r="A1206" s="19">
        <v>2205</v>
      </c>
      <c r="B1206" s="20">
        <v>72</v>
      </c>
      <c r="C1206" s="18"/>
      <c r="D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</row>
    <row r="1207" spans="1:14" ht="18.75" x14ac:dyDescent="0.3">
      <c r="A1207" s="19">
        <v>2206</v>
      </c>
      <c r="B1207" s="20">
        <v>863.74</v>
      </c>
      <c r="C1207" s="18"/>
      <c r="D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</row>
    <row r="1208" spans="1:14" ht="18.75" x14ac:dyDescent="0.3">
      <c r="A1208" s="19">
        <v>2207</v>
      </c>
      <c r="B1208" s="20">
        <v>72</v>
      </c>
      <c r="C1208" s="18"/>
      <c r="D1208" s="18"/>
      <c r="E1208" s="18"/>
      <c r="F1208" s="18"/>
      <c r="G1208" s="18"/>
      <c r="H1208" s="18"/>
      <c r="I1208" s="18"/>
      <c r="J1208" s="18"/>
      <c r="K1208" s="18"/>
      <c r="L1208" s="18"/>
      <c r="M1208" s="18"/>
      <c r="N1208" s="18"/>
    </row>
    <row r="1209" spans="1:14" ht="18.75" x14ac:dyDescent="0.3">
      <c r="A1209" s="19">
        <v>2208</v>
      </c>
      <c r="B1209" s="20">
        <v>512.85</v>
      </c>
      <c r="C1209" s="18"/>
      <c r="D1209" s="18"/>
      <c r="E1209" s="18"/>
      <c r="F1209" s="18"/>
      <c r="G1209" s="18"/>
      <c r="H1209" s="18"/>
      <c r="I1209" s="18"/>
      <c r="J1209" s="18"/>
      <c r="K1209" s="18"/>
      <c r="L1209" s="18"/>
      <c r="M1209" s="18"/>
      <c r="N1209" s="18"/>
    </row>
    <row r="1210" spans="1:14" ht="18.75" x14ac:dyDescent="0.3">
      <c r="A1210" s="19">
        <v>2209</v>
      </c>
      <c r="B1210" s="20">
        <v>174.63</v>
      </c>
      <c r="C1210" s="18"/>
      <c r="D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</row>
    <row r="1211" spans="1:14" ht="18.75" x14ac:dyDescent="0.3">
      <c r="A1211" s="19">
        <v>2210</v>
      </c>
      <c r="B1211" s="20">
        <v>123.48</v>
      </c>
      <c r="C1211" s="18"/>
      <c r="D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</row>
    <row r="1212" spans="1:14" ht="18.75" x14ac:dyDescent="0.3">
      <c r="A1212" s="19">
        <v>2211</v>
      </c>
      <c r="B1212" s="20">
        <v>11.31</v>
      </c>
      <c r="C1212" s="18"/>
      <c r="D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8"/>
    </row>
    <row r="1213" spans="1:14" ht="18.75" x14ac:dyDescent="0.3">
      <c r="A1213" s="19">
        <v>2212</v>
      </c>
      <c r="B1213" s="20">
        <v>8391.25</v>
      </c>
      <c r="C1213" s="18"/>
      <c r="D1213" s="18"/>
      <c r="E1213" s="18"/>
      <c r="F1213" s="18"/>
      <c r="G1213" s="18"/>
      <c r="H1213" s="18"/>
      <c r="I1213" s="18"/>
      <c r="J1213" s="18"/>
      <c r="K1213" s="18"/>
      <c r="L1213" s="18"/>
      <c r="M1213" s="18"/>
      <c r="N1213" s="18"/>
    </row>
    <row r="1214" spans="1:14" ht="18.75" x14ac:dyDescent="0.3">
      <c r="A1214" s="19">
        <v>2213</v>
      </c>
      <c r="B1214" s="20">
        <v>3509.7</v>
      </c>
      <c r="C1214" s="18"/>
      <c r="D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</row>
    <row r="1215" spans="1:14" ht="18.75" x14ac:dyDescent="0.3">
      <c r="A1215" s="19">
        <v>2214</v>
      </c>
      <c r="B1215" s="20">
        <v>41.9</v>
      </c>
      <c r="C1215" s="18"/>
      <c r="D1215" s="18"/>
      <c r="E1215" s="18"/>
      <c r="F1215" s="18"/>
      <c r="G1215" s="18"/>
      <c r="H1215" s="18"/>
      <c r="I1215" s="18"/>
      <c r="J1215" s="18"/>
      <c r="K1215" s="18"/>
      <c r="L1215" s="18"/>
      <c r="M1215" s="18"/>
      <c r="N1215" s="18"/>
    </row>
    <row r="1216" spans="1:14" ht="18.75" x14ac:dyDescent="0.3">
      <c r="A1216" s="19">
        <v>2215</v>
      </c>
      <c r="B1216" s="20">
        <v>5879.7</v>
      </c>
      <c r="C1216" s="18"/>
      <c r="D1216" s="18"/>
      <c r="E1216" s="18"/>
      <c r="F1216" s="18"/>
      <c r="G1216" s="18"/>
      <c r="H1216" s="18"/>
      <c r="I1216" s="18"/>
      <c r="J1216" s="18"/>
      <c r="K1216" s="18"/>
      <c r="L1216" s="18"/>
      <c r="M1216" s="18"/>
      <c r="N1216" s="18"/>
    </row>
    <row r="1217" spans="1:14" ht="18.75" x14ac:dyDescent="0.3">
      <c r="A1217" s="19">
        <v>2216</v>
      </c>
      <c r="B1217" s="20">
        <v>563.65</v>
      </c>
      <c r="C1217" s="18"/>
      <c r="D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</row>
    <row r="1218" spans="1:14" ht="18.75" x14ac:dyDescent="0.3">
      <c r="A1218" s="19">
        <v>2217</v>
      </c>
      <c r="B1218" s="20">
        <v>4469.55</v>
      </c>
      <c r="C1218" s="18"/>
      <c r="D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</row>
    <row r="1219" spans="1:14" ht="18.75" x14ac:dyDescent="0.3">
      <c r="A1219" s="19">
        <v>2218</v>
      </c>
      <c r="B1219" s="20">
        <v>134.69999999999999</v>
      </c>
      <c r="C1219" s="18"/>
      <c r="D1219" s="18"/>
      <c r="E1219" s="18"/>
      <c r="F1219" s="18"/>
      <c r="G1219" s="18"/>
      <c r="H1219" s="18"/>
      <c r="I1219" s="18"/>
      <c r="J1219" s="18"/>
      <c r="K1219" s="18"/>
      <c r="L1219" s="18"/>
      <c r="M1219" s="18"/>
      <c r="N1219" s="18"/>
    </row>
    <row r="1220" spans="1:14" ht="18.75" x14ac:dyDescent="0.3">
      <c r="A1220" s="19">
        <v>2219</v>
      </c>
      <c r="B1220" s="20">
        <v>2678.87</v>
      </c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</row>
    <row r="1221" spans="1:14" ht="18.75" x14ac:dyDescent="0.3">
      <c r="A1221" s="19">
        <v>2220</v>
      </c>
      <c r="B1221" s="20">
        <v>8819.5499999999993</v>
      </c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</row>
    <row r="1222" spans="1:14" ht="18.75" x14ac:dyDescent="0.3">
      <c r="A1222" s="19">
        <v>2221</v>
      </c>
      <c r="B1222" s="20">
        <v>2939.85</v>
      </c>
      <c r="C1222" s="18"/>
      <c r="D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</row>
    <row r="1223" spans="1:14" ht="18.75" x14ac:dyDescent="0.3">
      <c r="A1223" s="19">
        <v>2222</v>
      </c>
      <c r="B1223" s="20">
        <v>5879.7</v>
      </c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</row>
    <row r="1224" spans="1:14" ht="18.75" x14ac:dyDescent="0.3">
      <c r="A1224" s="19">
        <v>2223</v>
      </c>
      <c r="B1224" s="20">
        <v>1863.85</v>
      </c>
      <c r="C1224" s="18"/>
      <c r="D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</row>
    <row r="1225" spans="1:14" ht="18.75" x14ac:dyDescent="0.3">
      <c r="A1225" s="19">
        <v>2224</v>
      </c>
      <c r="B1225" s="20">
        <v>8819.5499999999993</v>
      </c>
      <c r="C1225" s="18"/>
      <c r="D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</row>
    <row r="1226" spans="1:14" ht="18.75" x14ac:dyDescent="0.3">
      <c r="A1226" s="19">
        <v>2225</v>
      </c>
      <c r="B1226" s="20">
        <v>5879.7</v>
      </c>
      <c r="C1226" s="18"/>
      <c r="D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</row>
    <row r="1227" spans="1:14" ht="18.75" x14ac:dyDescent="0.3">
      <c r="A1227" s="19">
        <v>2226</v>
      </c>
      <c r="B1227" s="20">
        <v>3396.9</v>
      </c>
      <c r="C1227" s="18"/>
      <c r="D1227" s="18"/>
      <c r="E1227" s="18"/>
      <c r="F1227" s="18"/>
      <c r="G1227" s="18"/>
      <c r="H1227" s="18"/>
      <c r="I1227" s="18"/>
      <c r="J1227" s="18"/>
      <c r="K1227" s="18"/>
      <c r="L1227" s="18"/>
      <c r="M1227" s="18"/>
      <c r="N1227" s="18"/>
    </row>
    <row r="1228" spans="1:14" ht="18.75" x14ac:dyDescent="0.3">
      <c r="A1228" s="19">
        <v>2227</v>
      </c>
      <c r="B1228" s="20">
        <v>626.72</v>
      </c>
      <c r="C1228" s="18"/>
      <c r="D1228" s="18"/>
      <c r="E1228" s="18"/>
      <c r="F1228" s="18"/>
      <c r="G1228" s="18"/>
      <c r="H1228" s="18"/>
      <c r="I1228" s="18"/>
      <c r="J1228" s="18"/>
      <c r="K1228" s="18"/>
      <c r="L1228" s="18"/>
      <c r="M1228" s="18"/>
      <c r="N1228" s="18"/>
    </row>
    <row r="1229" spans="1:14" ht="18.75" x14ac:dyDescent="0.3">
      <c r="A1229" s="19">
        <v>2228</v>
      </c>
      <c r="B1229" s="20">
        <v>5879.7</v>
      </c>
      <c r="C1229" s="18"/>
      <c r="D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</row>
    <row r="1230" spans="1:14" ht="18.75" x14ac:dyDescent="0.3">
      <c r="A1230" s="19">
        <v>2229</v>
      </c>
      <c r="B1230" s="20">
        <v>525.35</v>
      </c>
      <c r="C1230" s="18"/>
      <c r="D1230" s="18"/>
      <c r="E1230" s="18"/>
      <c r="F1230" s="18"/>
      <c r="G1230" s="18"/>
      <c r="H1230" s="18"/>
      <c r="I1230" s="18"/>
      <c r="J1230" s="18"/>
      <c r="K1230" s="18"/>
      <c r="L1230" s="18"/>
      <c r="M1230" s="18"/>
      <c r="N1230" s="18"/>
    </row>
    <row r="1231" spans="1:14" ht="18.75" x14ac:dyDescent="0.3">
      <c r="A1231" s="19">
        <v>2230</v>
      </c>
      <c r="B1231" s="20">
        <v>1120.2</v>
      </c>
      <c r="C1231" s="18"/>
      <c r="D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</row>
    <row r="1232" spans="1:14" ht="18.75" x14ac:dyDescent="0.3">
      <c r="A1232" s="19">
        <v>2231</v>
      </c>
      <c r="B1232" s="20">
        <v>8819.5499999999993</v>
      </c>
      <c r="C1232" s="18"/>
      <c r="D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</row>
    <row r="1233" spans="1:14" ht="18.75" x14ac:dyDescent="0.3">
      <c r="A1233" s="19">
        <v>2232</v>
      </c>
      <c r="B1233" s="20">
        <v>131.6</v>
      </c>
      <c r="C1233" s="18"/>
      <c r="D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</row>
    <row r="1234" spans="1:14" ht="18.75" x14ac:dyDescent="0.3">
      <c r="A1234" s="19">
        <v>2233</v>
      </c>
      <c r="B1234" s="20">
        <v>197.3</v>
      </c>
      <c r="C1234" s="18"/>
      <c r="D1234" s="18"/>
      <c r="E1234" s="18"/>
      <c r="F1234" s="18"/>
      <c r="G1234" s="18"/>
      <c r="H1234" s="18"/>
      <c r="I1234" s="18"/>
      <c r="J1234" s="18"/>
      <c r="K1234" s="18"/>
      <c r="L1234" s="18"/>
      <c r="M1234" s="18"/>
      <c r="N1234" s="18"/>
    </row>
    <row r="1235" spans="1:14" ht="18.75" x14ac:dyDescent="0.3">
      <c r="A1235" s="19">
        <v>2234</v>
      </c>
      <c r="B1235" s="20">
        <v>329.85</v>
      </c>
      <c r="C1235" s="18"/>
      <c r="D1235" s="18"/>
      <c r="E1235" s="18"/>
      <c r="F1235" s="18"/>
      <c r="G1235" s="18"/>
      <c r="H1235" s="18"/>
      <c r="I1235" s="18"/>
      <c r="J1235" s="18"/>
      <c r="K1235" s="18"/>
      <c r="L1235" s="18"/>
      <c r="M1235" s="18"/>
      <c r="N1235" s="18"/>
    </row>
    <row r="1236" spans="1:14" ht="18.75" x14ac:dyDescent="0.3">
      <c r="A1236" s="19">
        <v>2235</v>
      </c>
      <c r="B1236" s="20">
        <v>2467.9899999999998</v>
      </c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</row>
    <row r="1237" spans="1:14" ht="18.75" x14ac:dyDescent="0.3">
      <c r="A1237" s="19">
        <v>2236</v>
      </c>
      <c r="B1237" s="20">
        <v>3930.18</v>
      </c>
      <c r="C1237" s="18"/>
      <c r="D1237" s="18"/>
      <c r="E1237" s="18"/>
      <c r="F1237" s="18"/>
      <c r="G1237" s="18"/>
      <c r="H1237" s="18"/>
      <c r="I1237" s="18"/>
      <c r="J1237" s="18"/>
      <c r="K1237" s="18"/>
      <c r="L1237" s="18"/>
      <c r="M1237" s="18"/>
      <c r="N1237" s="18"/>
    </row>
    <row r="1238" spans="1:14" ht="18.75" x14ac:dyDescent="0.3">
      <c r="A1238" s="19">
        <v>2237</v>
      </c>
      <c r="B1238" s="20">
        <v>14.5</v>
      </c>
      <c r="C1238" s="18"/>
      <c r="D1238" s="18"/>
      <c r="E1238" s="18"/>
      <c r="F1238" s="18"/>
      <c r="G1238" s="18"/>
      <c r="H1238" s="18"/>
      <c r="I1238" s="18"/>
      <c r="J1238" s="18"/>
      <c r="K1238" s="18"/>
      <c r="L1238" s="18"/>
      <c r="M1238" s="18"/>
      <c r="N1238" s="18"/>
    </row>
    <row r="1239" spans="1:14" ht="18.75" x14ac:dyDescent="0.3">
      <c r="A1239" s="19">
        <v>2238</v>
      </c>
      <c r="B1239" s="20">
        <v>863.74</v>
      </c>
      <c r="C1239" s="18"/>
      <c r="D1239" s="18"/>
      <c r="E1239" s="18"/>
      <c r="F1239" s="18"/>
      <c r="G1239" s="18"/>
      <c r="H1239" s="18"/>
      <c r="I1239" s="18"/>
      <c r="J1239" s="18"/>
      <c r="K1239" s="18"/>
      <c r="L1239" s="18"/>
      <c r="M1239" s="18"/>
      <c r="N1239" s="18"/>
    </row>
    <row r="1240" spans="1:14" ht="18.75" x14ac:dyDescent="0.3">
      <c r="A1240" s="19">
        <v>2239</v>
      </c>
      <c r="B1240" s="20">
        <v>8418.6</v>
      </c>
      <c r="C1240" s="18"/>
      <c r="D1240" s="18"/>
      <c r="E1240" s="18"/>
      <c r="F1240" s="18"/>
      <c r="G1240" s="18"/>
      <c r="H1240" s="18"/>
      <c r="I1240" s="18"/>
      <c r="J1240" s="18"/>
      <c r="K1240" s="18"/>
      <c r="L1240" s="18"/>
      <c r="M1240" s="18"/>
      <c r="N1240" s="18"/>
    </row>
    <row r="1241" spans="1:14" ht="18.75" x14ac:dyDescent="0.3">
      <c r="A1241" s="19">
        <v>2240</v>
      </c>
      <c r="B1241" s="20">
        <v>8819.5499999999993</v>
      </c>
      <c r="C1241" s="18"/>
      <c r="D1241" s="18"/>
      <c r="E1241" s="18"/>
      <c r="F1241" s="18"/>
      <c r="G1241" s="18"/>
      <c r="H1241" s="18"/>
      <c r="I1241" s="18"/>
      <c r="J1241" s="18"/>
      <c r="K1241" s="18"/>
      <c r="L1241" s="18"/>
      <c r="M1241" s="18"/>
      <c r="N1241" s="18"/>
    </row>
    <row r="1242" spans="1:14" ht="18.75" x14ac:dyDescent="0.3">
      <c r="A1242" s="19">
        <v>2241</v>
      </c>
      <c r="B1242" s="20">
        <v>29.94</v>
      </c>
      <c r="C1242" s="18"/>
      <c r="D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</row>
    <row r="1243" spans="1:14" ht="18.75" x14ac:dyDescent="0.3">
      <c r="A1243" s="19">
        <v>2242</v>
      </c>
      <c r="B1243" s="20">
        <v>8819.5499999999993</v>
      </c>
      <c r="C1243" s="18"/>
      <c r="D1243" s="18"/>
      <c r="E1243" s="18"/>
      <c r="F1243" s="18"/>
      <c r="G1243" s="18"/>
      <c r="H1243" s="18"/>
      <c r="I1243" s="18"/>
      <c r="J1243" s="18"/>
      <c r="K1243" s="18"/>
      <c r="L1243" s="18"/>
      <c r="M1243" s="18"/>
      <c r="N1243" s="18"/>
    </row>
    <row r="1244" spans="1:14" ht="18.75" x14ac:dyDescent="0.3">
      <c r="A1244" s="19">
        <v>2243</v>
      </c>
      <c r="B1244" s="20">
        <v>1523.35</v>
      </c>
      <c r="C1244" s="18"/>
      <c r="D1244" s="18"/>
      <c r="E1244" s="18"/>
      <c r="F1244" s="18"/>
      <c r="G1244" s="18"/>
      <c r="H1244" s="18"/>
      <c r="I1244" s="18"/>
      <c r="J1244" s="18"/>
      <c r="K1244" s="18"/>
      <c r="L1244" s="18"/>
      <c r="M1244" s="18"/>
      <c r="N1244" s="18"/>
    </row>
    <row r="1245" spans="1:14" ht="18.75" x14ac:dyDescent="0.3">
      <c r="A1245" s="19">
        <v>2244</v>
      </c>
      <c r="B1245" s="20">
        <v>539.85</v>
      </c>
      <c r="C1245" s="18"/>
      <c r="D1245" s="18"/>
      <c r="E1245" s="18"/>
      <c r="F1245" s="18"/>
      <c r="G1245" s="18"/>
      <c r="H1245" s="18"/>
      <c r="I1245" s="18"/>
      <c r="J1245" s="18"/>
      <c r="K1245" s="18"/>
      <c r="L1245" s="18"/>
      <c r="M1245" s="18"/>
      <c r="N1245" s="18"/>
    </row>
    <row r="1246" spans="1:14" ht="18.75" x14ac:dyDescent="0.3">
      <c r="A1246" s="19">
        <v>2245</v>
      </c>
      <c r="B1246" s="20">
        <v>53.9</v>
      </c>
      <c r="C1246" s="18"/>
      <c r="D1246" s="18"/>
      <c r="E1246" s="18"/>
      <c r="F1246" s="18"/>
      <c r="G1246" s="18"/>
      <c r="H1246" s="18"/>
      <c r="I1246" s="18"/>
      <c r="J1246" s="18"/>
      <c r="K1246" s="18"/>
      <c r="L1246" s="18"/>
      <c r="M1246" s="18"/>
      <c r="N1246" s="18"/>
    </row>
    <row r="1247" spans="1:14" ht="18.75" x14ac:dyDescent="0.3">
      <c r="A1247" s="19">
        <v>2246</v>
      </c>
      <c r="B1247" s="20">
        <v>8819.5499999999993</v>
      </c>
      <c r="C1247" s="18"/>
      <c r="D1247" s="18"/>
      <c r="E1247" s="18"/>
      <c r="F1247" s="18"/>
      <c r="G1247" s="18"/>
      <c r="H1247" s="18"/>
      <c r="I1247" s="18"/>
      <c r="J1247" s="18"/>
      <c r="K1247" s="18"/>
      <c r="L1247" s="18"/>
      <c r="M1247" s="18"/>
      <c r="N1247" s="18"/>
    </row>
    <row r="1248" spans="1:14" ht="18.75" x14ac:dyDescent="0.3">
      <c r="A1248" s="19">
        <v>2247</v>
      </c>
      <c r="B1248" s="20">
        <v>3628.55</v>
      </c>
      <c r="C1248" s="18"/>
      <c r="D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</row>
    <row r="1249" spans="1:14" ht="18.75" x14ac:dyDescent="0.3">
      <c r="A1249" s="19">
        <v>2248</v>
      </c>
      <c r="B1249" s="20">
        <v>8819.5499999999993</v>
      </c>
      <c r="C1249" s="18"/>
      <c r="D1249" s="18"/>
      <c r="E1249" s="18"/>
      <c r="F1249" s="18"/>
      <c r="G1249" s="18"/>
      <c r="H1249" s="18"/>
      <c r="I1249" s="18"/>
      <c r="J1249" s="18"/>
      <c r="K1249" s="18"/>
      <c r="L1249" s="18"/>
      <c r="M1249" s="18"/>
      <c r="N1249" s="18"/>
    </row>
    <row r="1250" spans="1:14" ht="18.75" x14ac:dyDescent="0.3">
      <c r="A1250" s="19">
        <v>2249</v>
      </c>
      <c r="B1250" s="20">
        <v>13.5</v>
      </c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</row>
    <row r="1251" spans="1:14" ht="18.75" x14ac:dyDescent="0.3">
      <c r="A1251" s="19">
        <v>2250</v>
      </c>
      <c r="B1251" s="20">
        <v>273</v>
      </c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</row>
    <row r="1252" spans="1:14" ht="18.75" x14ac:dyDescent="0.3">
      <c r="A1252" s="19">
        <v>2251</v>
      </c>
      <c r="B1252" s="20">
        <v>3949.8</v>
      </c>
      <c r="C1252" s="18"/>
      <c r="D1252" s="18"/>
      <c r="E1252" s="18"/>
      <c r="F1252" s="18"/>
      <c r="G1252" s="18"/>
      <c r="H1252" s="18"/>
      <c r="I1252" s="18"/>
      <c r="J1252" s="18"/>
      <c r="K1252" s="18"/>
      <c r="L1252" s="18"/>
      <c r="M1252" s="18"/>
      <c r="N1252" s="18"/>
    </row>
    <row r="1253" spans="1:14" ht="18.75" x14ac:dyDescent="0.3">
      <c r="A1253" s="19">
        <v>2252</v>
      </c>
      <c r="B1253" s="20">
        <v>114</v>
      </c>
      <c r="C1253" s="18"/>
      <c r="D1253" s="18"/>
      <c r="E1253" s="18"/>
      <c r="F1253" s="18"/>
      <c r="G1253" s="18"/>
      <c r="H1253" s="18"/>
      <c r="I1253" s="18"/>
      <c r="J1253" s="18"/>
      <c r="K1253" s="18"/>
      <c r="L1253" s="18"/>
      <c r="M1253" s="18"/>
      <c r="N1253" s="18"/>
    </row>
    <row r="1254" spans="1:14" ht="18.75" x14ac:dyDescent="0.3">
      <c r="A1254" s="19">
        <v>2253</v>
      </c>
      <c r="B1254" s="20">
        <v>3479.7</v>
      </c>
      <c r="C1254" s="18"/>
      <c r="D1254" s="18"/>
      <c r="E1254" s="18"/>
      <c r="F1254" s="18"/>
      <c r="G1254" s="18"/>
      <c r="H1254" s="18"/>
      <c r="I1254" s="18"/>
      <c r="J1254" s="18"/>
      <c r="K1254" s="18"/>
      <c r="L1254" s="18"/>
      <c r="M1254" s="18"/>
      <c r="N1254" s="18"/>
    </row>
    <row r="1255" spans="1:14" ht="18.75" x14ac:dyDescent="0.3">
      <c r="A1255" s="19">
        <v>2254</v>
      </c>
      <c r="B1255" s="20">
        <v>4235.46</v>
      </c>
      <c r="C1255" s="18"/>
      <c r="D1255" s="18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</row>
    <row r="1256" spans="1:14" ht="18.75" x14ac:dyDescent="0.3">
      <c r="A1256" s="19">
        <v>2255</v>
      </c>
      <c r="B1256" s="20">
        <v>5219.55</v>
      </c>
      <c r="C1256" s="18"/>
      <c r="D1256" s="18"/>
      <c r="E1256" s="18"/>
      <c r="F1256" s="18"/>
      <c r="G1256" s="18"/>
      <c r="H1256" s="18"/>
      <c r="I1256" s="18"/>
      <c r="J1256" s="18"/>
      <c r="K1256" s="18"/>
      <c r="L1256" s="18"/>
      <c r="M1256" s="18"/>
      <c r="N1256" s="18"/>
    </row>
    <row r="1257" spans="1:14" ht="18.75" x14ac:dyDescent="0.3">
      <c r="A1257" s="19">
        <v>2256</v>
      </c>
      <c r="B1257" s="20">
        <v>3479.7</v>
      </c>
      <c r="C1257" s="18"/>
      <c r="D1257" s="18"/>
      <c r="E1257" s="18"/>
      <c r="F1257" s="18"/>
      <c r="G1257" s="18"/>
      <c r="H1257" s="18"/>
      <c r="I1257" s="18"/>
      <c r="J1257" s="18"/>
      <c r="K1257" s="18"/>
      <c r="L1257" s="18"/>
      <c r="M1257" s="18"/>
      <c r="N1257" s="18"/>
    </row>
    <row r="1258" spans="1:14" ht="18.75" x14ac:dyDescent="0.3">
      <c r="A1258" s="19">
        <v>2257</v>
      </c>
      <c r="B1258" s="20">
        <v>1813.35</v>
      </c>
      <c r="C1258" s="18"/>
      <c r="D1258" s="18"/>
      <c r="E1258" s="18"/>
      <c r="F1258" s="18"/>
      <c r="G1258" s="18"/>
      <c r="H1258" s="18"/>
      <c r="I1258" s="18"/>
      <c r="J1258" s="18"/>
      <c r="K1258" s="18"/>
      <c r="L1258" s="18"/>
      <c r="M1258" s="18"/>
      <c r="N1258" s="18"/>
    </row>
    <row r="1259" spans="1:14" ht="18.75" x14ac:dyDescent="0.3">
      <c r="A1259" s="19">
        <v>2258</v>
      </c>
      <c r="B1259" s="20">
        <v>2144.5500000000002</v>
      </c>
      <c r="C1259" s="18"/>
      <c r="D1259" s="18"/>
      <c r="E1259" s="18"/>
      <c r="F1259" s="18"/>
      <c r="G1259" s="18"/>
      <c r="H1259" s="18"/>
      <c r="I1259" s="18"/>
      <c r="J1259" s="18"/>
      <c r="K1259" s="18"/>
      <c r="L1259" s="18"/>
      <c r="M1259" s="18"/>
      <c r="N1259" s="18"/>
    </row>
    <row r="1260" spans="1:14" ht="18.75" x14ac:dyDescent="0.3">
      <c r="A1260" s="19">
        <v>2259</v>
      </c>
      <c r="B1260" s="20">
        <v>27</v>
      </c>
      <c r="C1260" s="18"/>
      <c r="D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8"/>
    </row>
    <row r="1261" spans="1:14" ht="18.75" x14ac:dyDescent="0.3">
      <c r="A1261" s="19">
        <v>2260</v>
      </c>
      <c r="B1261" s="20">
        <v>595.91</v>
      </c>
      <c r="C1261" s="18"/>
      <c r="D1261" s="18"/>
      <c r="E1261" s="18"/>
      <c r="F1261" s="18"/>
      <c r="G1261" s="18"/>
      <c r="H1261" s="18"/>
      <c r="I1261" s="18"/>
      <c r="J1261" s="18"/>
      <c r="K1261" s="18"/>
      <c r="L1261" s="18"/>
      <c r="M1261" s="18"/>
      <c r="N1261" s="18"/>
    </row>
    <row r="1262" spans="1:14" ht="18.75" x14ac:dyDescent="0.3">
      <c r="A1262" s="19">
        <v>2261</v>
      </c>
      <c r="B1262" s="20">
        <v>136.80000000000001</v>
      </c>
      <c r="C1262" s="18"/>
      <c r="D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</row>
    <row r="1263" spans="1:14" ht="18.75" x14ac:dyDescent="0.3">
      <c r="A1263" s="19">
        <v>2262</v>
      </c>
      <c r="B1263" s="20">
        <v>2975.55</v>
      </c>
      <c r="C1263" s="18"/>
      <c r="D1263" s="18"/>
      <c r="E1263" s="18"/>
      <c r="F1263" s="18"/>
      <c r="G1263" s="18"/>
      <c r="H1263" s="18"/>
      <c r="I1263" s="18"/>
      <c r="J1263" s="18"/>
      <c r="K1263" s="18"/>
      <c r="L1263" s="18"/>
      <c r="M1263" s="18"/>
      <c r="N1263" s="18"/>
    </row>
    <row r="1264" spans="1:14" ht="18.75" x14ac:dyDescent="0.3">
      <c r="A1264" s="19">
        <v>2263</v>
      </c>
      <c r="B1264" s="20">
        <v>1162.2</v>
      </c>
      <c r="C1264" s="18"/>
      <c r="D1264" s="18"/>
      <c r="E1264" s="18"/>
      <c r="F1264" s="18"/>
      <c r="G1264" s="18"/>
      <c r="H1264" s="18"/>
      <c r="I1264" s="18"/>
      <c r="J1264" s="18"/>
      <c r="K1264" s="18"/>
      <c r="L1264" s="18"/>
      <c r="M1264" s="18"/>
      <c r="N1264" s="18"/>
    </row>
    <row r="1265" spans="1:14" ht="18.75" x14ac:dyDescent="0.3">
      <c r="A1265" s="19">
        <v>2264</v>
      </c>
      <c r="B1265" s="20">
        <v>43.5</v>
      </c>
      <c r="C1265" s="18"/>
      <c r="D1265" s="18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</row>
    <row r="1266" spans="1:14" ht="18.75" x14ac:dyDescent="0.3">
      <c r="A1266" s="19">
        <v>2265</v>
      </c>
      <c r="B1266" s="20">
        <v>2497.0500000000002</v>
      </c>
      <c r="C1266" s="18"/>
      <c r="D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</row>
    <row r="1267" spans="1:14" ht="18.75" x14ac:dyDescent="0.3">
      <c r="A1267" s="19">
        <v>2266</v>
      </c>
      <c r="B1267" s="20">
        <v>27</v>
      </c>
      <c r="C1267" s="18"/>
      <c r="D1267" s="18"/>
      <c r="E1267" s="18"/>
      <c r="F1267" s="18"/>
      <c r="G1267" s="18"/>
      <c r="H1267" s="18"/>
      <c r="I1267" s="18"/>
      <c r="J1267" s="18"/>
      <c r="K1267" s="18"/>
      <c r="L1267" s="18"/>
      <c r="M1267" s="18"/>
      <c r="N1267" s="18"/>
    </row>
    <row r="1268" spans="1:14" ht="18.75" x14ac:dyDescent="0.3">
      <c r="A1268" s="19">
        <v>2267</v>
      </c>
      <c r="B1268" s="20">
        <v>72</v>
      </c>
      <c r="C1268" s="18"/>
      <c r="D1268" s="18"/>
      <c r="E1268" s="18"/>
      <c r="F1268" s="18"/>
      <c r="G1268" s="18"/>
      <c r="H1268" s="18"/>
      <c r="I1268" s="18"/>
      <c r="J1268" s="18"/>
      <c r="K1268" s="18"/>
      <c r="L1268" s="18"/>
      <c r="M1268" s="18"/>
      <c r="N1268" s="18"/>
    </row>
    <row r="1269" spans="1:14" ht="18.75" x14ac:dyDescent="0.3">
      <c r="A1269" s="19">
        <v>2268</v>
      </c>
      <c r="B1269" s="20">
        <v>3479.7</v>
      </c>
      <c r="C1269" s="18"/>
      <c r="D1269" s="18"/>
      <c r="E1269" s="18"/>
      <c r="F1269" s="18"/>
      <c r="G1269" s="18"/>
      <c r="H1269" s="18"/>
      <c r="I1269" s="18"/>
      <c r="J1269" s="18"/>
      <c r="K1269" s="18"/>
      <c r="L1269" s="18"/>
      <c r="M1269" s="18"/>
      <c r="N1269" s="18"/>
    </row>
    <row r="1270" spans="1:14" ht="18.75" x14ac:dyDescent="0.3">
      <c r="A1270" s="19">
        <v>2269</v>
      </c>
      <c r="B1270" s="20">
        <v>19.899999999999999</v>
      </c>
      <c r="C1270" s="18"/>
      <c r="D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</row>
    <row r="1271" spans="1:14" ht="18.75" x14ac:dyDescent="0.3">
      <c r="A1271" s="19">
        <v>2270</v>
      </c>
      <c r="B1271" s="20">
        <v>3479.7</v>
      </c>
      <c r="C1271" s="18"/>
      <c r="D1271" s="18"/>
      <c r="E1271" s="18"/>
      <c r="F1271" s="18"/>
      <c r="G1271" s="18"/>
      <c r="H1271" s="18"/>
      <c r="I1271" s="18"/>
      <c r="J1271" s="18"/>
      <c r="K1271" s="18"/>
      <c r="L1271" s="18"/>
      <c r="M1271" s="18"/>
      <c r="N1271" s="18"/>
    </row>
    <row r="1272" spans="1:14" ht="18.75" x14ac:dyDescent="0.3">
      <c r="A1272" s="19">
        <v>2271</v>
      </c>
      <c r="B1272" s="20">
        <v>1761.33</v>
      </c>
      <c r="C1272" s="18"/>
      <c r="D1272" s="18"/>
      <c r="E1272" s="18"/>
      <c r="F1272" s="18"/>
      <c r="G1272" s="18"/>
      <c r="H1272" s="18"/>
      <c r="I1272" s="18"/>
      <c r="J1272" s="18"/>
      <c r="K1272" s="18"/>
      <c r="L1272" s="18"/>
      <c r="M1272" s="18"/>
      <c r="N1272" s="18"/>
    </row>
    <row r="1273" spans="1:14" ht="18.75" x14ac:dyDescent="0.3">
      <c r="A1273" s="19">
        <v>2272</v>
      </c>
      <c r="B1273" s="20">
        <v>2699.55</v>
      </c>
      <c r="C1273" s="18"/>
      <c r="D1273" s="18"/>
      <c r="E1273" s="18"/>
      <c r="F1273" s="18"/>
      <c r="G1273" s="18"/>
      <c r="H1273" s="18"/>
      <c r="I1273" s="18"/>
      <c r="J1273" s="18"/>
      <c r="K1273" s="18"/>
      <c r="L1273" s="18"/>
      <c r="M1273" s="18"/>
      <c r="N1273" s="18"/>
    </row>
    <row r="1274" spans="1:14" ht="18.75" x14ac:dyDescent="0.3">
      <c r="A1274" s="19">
        <v>2273</v>
      </c>
      <c r="B1274" s="20">
        <v>122.8</v>
      </c>
      <c r="C1274" s="18"/>
      <c r="D1274" s="18"/>
      <c r="E1274" s="18"/>
      <c r="F1274" s="18"/>
      <c r="G1274" s="18"/>
      <c r="H1274" s="18"/>
      <c r="I1274" s="18"/>
      <c r="J1274" s="18"/>
      <c r="K1274" s="18"/>
      <c r="L1274" s="18"/>
      <c r="M1274" s="18"/>
      <c r="N1274" s="18"/>
    </row>
    <row r="1275" spans="1:14" ht="18.75" x14ac:dyDescent="0.3">
      <c r="A1275" s="19">
        <v>2274</v>
      </c>
      <c r="B1275" s="20">
        <v>89.2</v>
      </c>
      <c r="C1275" s="18"/>
      <c r="D1275" s="18"/>
      <c r="E1275" s="18"/>
      <c r="F1275" s="18"/>
      <c r="G1275" s="18"/>
      <c r="H1275" s="18"/>
      <c r="I1275" s="18"/>
      <c r="J1275" s="18"/>
      <c r="K1275" s="18"/>
      <c r="L1275" s="18"/>
      <c r="M1275" s="18"/>
      <c r="N1275" s="18"/>
    </row>
    <row r="1276" spans="1:14" ht="18.75" x14ac:dyDescent="0.3">
      <c r="A1276" s="19">
        <v>2275</v>
      </c>
      <c r="B1276" s="20">
        <v>874.25</v>
      </c>
      <c r="C1276" s="18"/>
      <c r="D1276" s="18"/>
      <c r="E1276" s="18"/>
      <c r="F1276" s="18"/>
      <c r="G1276" s="18"/>
      <c r="H1276" s="18"/>
      <c r="I1276" s="18"/>
      <c r="J1276" s="18"/>
      <c r="K1276" s="18"/>
      <c r="L1276" s="18"/>
      <c r="M1276" s="18"/>
      <c r="N1276" s="18"/>
    </row>
    <row r="1277" spans="1:14" ht="18.75" x14ac:dyDescent="0.3">
      <c r="A1277" s="19">
        <v>2276</v>
      </c>
      <c r="B1277" s="20">
        <v>446.72</v>
      </c>
      <c r="C1277" s="18"/>
      <c r="D1277" s="18"/>
      <c r="E1277" s="18"/>
      <c r="F1277" s="18"/>
      <c r="G1277" s="18"/>
      <c r="H1277" s="18"/>
      <c r="I1277" s="18"/>
      <c r="J1277" s="18"/>
      <c r="K1277" s="18"/>
      <c r="L1277" s="18"/>
      <c r="M1277" s="18"/>
      <c r="N1277" s="18"/>
    </row>
    <row r="1278" spans="1:14" ht="18.75" x14ac:dyDescent="0.3">
      <c r="A1278" s="19">
        <v>2277</v>
      </c>
      <c r="B1278" s="20">
        <v>122.65</v>
      </c>
      <c r="C1278" s="18"/>
      <c r="D1278" s="18"/>
      <c r="E1278" s="18"/>
      <c r="F1278" s="18"/>
      <c r="G1278" s="18"/>
      <c r="H1278" s="18"/>
      <c r="I1278" s="18"/>
      <c r="J1278" s="18"/>
      <c r="K1278" s="18"/>
      <c r="L1278" s="18"/>
      <c r="M1278" s="18"/>
      <c r="N1278" s="18"/>
    </row>
    <row r="1279" spans="1:14" ht="18.75" x14ac:dyDescent="0.3">
      <c r="A1279" s="19">
        <v>2278</v>
      </c>
      <c r="B1279" s="20">
        <v>29</v>
      </c>
      <c r="C1279" s="18"/>
      <c r="D1279" s="18"/>
      <c r="E1279" s="18"/>
      <c r="F1279" s="18"/>
      <c r="G1279" s="18"/>
      <c r="H1279" s="18"/>
      <c r="I1279" s="18"/>
      <c r="J1279" s="18"/>
      <c r="K1279" s="18"/>
      <c r="L1279" s="18"/>
      <c r="M1279" s="18"/>
      <c r="N1279" s="18"/>
    </row>
    <row r="1280" spans="1:14" ht="18.75" x14ac:dyDescent="0.3">
      <c r="A1280" s="19">
        <v>2279</v>
      </c>
      <c r="B1280" s="20">
        <v>1799.7</v>
      </c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</row>
    <row r="1281" spans="1:14" ht="18.75" x14ac:dyDescent="0.3">
      <c r="A1281" s="19">
        <v>2280</v>
      </c>
      <c r="B1281" s="20">
        <v>3355.22</v>
      </c>
      <c r="C1281" s="18"/>
      <c r="D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</row>
    <row r="1282" spans="1:14" ht="18.75" x14ac:dyDescent="0.3">
      <c r="A1282" s="19">
        <v>2281</v>
      </c>
      <c r="B1282" s="20">
        <v>43.5</v>
      </c>
      <c r="C1282" s="18"/>
      <c r="D1282" s="18"/>
      <c r="E1282" s="18"/>
      <c r="F1282" s="18"/>
      <c r="G1282" s="18"/>
      <c r="H1282" s="18"/>
      <c r="I1282" s="18"/>
      <c r="J1282" s="18"/>
      <c r="K1282" s="18"/>
      <c r="L1282" s="18"/>
      <c r="M1282" s="18"/>
      <c r="N1282" s="18"/>
    </row>
    <row r="1283" spans="1:14" ht="18.75" x14ac:dyDescent="0.3">
      <c r="A1283" s="19">
        <v>2282</v>
      </c>
      <c r="B1283" s="20">
        <v>1312.11</v>
      </c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</row>
    <row r="1284" spans="1:14" ht="18.75" x14ac:dyDescent="0.3">
      <c r="A1284" s="19">
        <v>2283</v>
      </c>
      <c r="B1284" s="20">
        <v>70.5</v>
      </c>
      <c r="C1284" s="18"/>
      <c r="D1284" s="18"/>
      <c r="E1284" s="18"/>
      <c r="F1284" s="18"/>
      <c r="G1284" s="18"/>
      <c r="H1284" s="18"/>
      <c r="I1284" s="18"/>
      <c r="J1284" s="18"/>
      <c r="K1284" s="18"/>
      <c r="L1284" s="18"/>
      <c r="M1284" s="18"/>
      <c r="N1284" s="18"/>
    </row>
    <row r="1285" spans="1:14" ht="18.75" x14ac:dyDescent="0.3">
      <c r="A1285" s="19">
        <v>2284</v>
      </c>
      <c r="B1285" s="20">
        <v>3179.4</v>
      </c>
      <c r="C1285" s="18"/>
      <c r="D1285" s="18"/>
      <c r="E1285" s="18"/>
      <c r="F1285" s="18"/>
      <c r="G1285" s="18"/>
      <c r="H1285" s="18"/>
      <c r="I1285" s="18"/>
      <c r="J1285" s="18"/>
      <c r="K1285" s="18"/>
      <c r="L1285" s="18"/>
      <c r="M1285" s="18"/>
      <c r="N1285" s="18"/>
    </row>
    <row r="1286" spans="1:14" ht="18.75" x14ac:dyDescent="0.3">
      <c r="A1286" s="19">
        <v>2285</v>
      </c>
      <c r="B1286" s="20">
        <v>4368.53</v>
      </c>
      <c r="C1286" s="18"/>
      <c r="D1286" s="18"/>
      <c r="E1286" s="18"/>
      <c r="F1286" s="18"/>
      <c r="G1286" s="18"/>
      <c r="H1286" s="18"/>
      <c r="I1286" s="18"/>
      <c r="J1286" s="18"/>
      <c r="K1286" s="18"/>
      <c r="L1286" s="18"/>
      <c r="M1286" s="18"/>
      <c r="N1286" s="18"/>
    </row>
    <row r="1287" spans="1:14" ht="18.75" x14ac:dyDescent="0.3">
      <c r="A1287" s="19">
        <v>2286</v>
      </c>
      <c r="B1287" s="20">
        <v>1457.61</v>
      </c>
      <c r="C1287" s="18"/>
      <c r="D1287" s="18"/>
      <c r="E1287" s="18"/>
      <c r="F1287" s="18"/>
      <c r="G1287" s="18"/>
      <c r="H1287" s="18"/>
      <c r="I1287" s="18"/>
      <c r="J1287" s="18"/>
      <c r="K1287" s="18"/>
      <c r="L1287" s="18"/>
      <c r="M1287" s="18"/>
      <c r="N1287" s="18"/>
    </row>
    <row r="1288" spans="1:14" ht="18.75" x14ac:dyDescent="0.3">
      <c r="A1288" s="19">
        <v>2287</v>
      </c>
      <c r="B1288" s="20">
        <v>612.35</v>
      </c>
      <c r="C1288" s="18"/>
      <c r="D1288" s="18"/>
      <c r="E1288" s="18"/>
      <c r="F1288" s="18"/>
      <c r="G1288" s="18"/>
      <c r="H1288" s="18"/>
      <c r="I1288" s="18"/>
      <c r="J1288" s="18"/>
      <c r="K1288" s="18"/>
      <c r="L1288" s="18"/>
      <c r="M1288" s="18"/>
      <c r="N1288" s="18"/>
    </row>
    <row r="1289" spans="1:14" ht="18.75" x14ac:dyDescent="0.3">
      <c r="A1289" s="19">
        <v>2288</v>
      </c>
      <c r="B1289" s="20">
        <v>1799.7</v>
      </c>
      <c r="C1289" s="18"/>
      <c r="D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</row>
    <row r="1290" spans="1:14" ht="18.75" x14ac:dyDescent="0.3">
      <c r="A1290" s="19">
        <v>2289</v>
      </c>
      <c r="B1290" s="20">
        <v>1799.7</v>
      </c>
      <c r="C1290" s="18"/>
      <c r="D1290" s="18"/>
      <c r="E1290" s="18"/>
      <c r="F1290" s="18"/>
      <c r="G1290" s="18"/>
      <c r="H1290" s="18"/>
      <c r="I1290" s="18"/>
      <c r="J1290" s="18"/>
      <c r="K1290" s="18"/>
      <c r="L1290" s="18"/>
      <c r="M1290" s="18"/>
      <c r="N1290" s="18"/>
    </row>
    <row r="1291" spans="1:14" ht="18.75" x14ac:dyDescent="0.3">
      <c r="A1291" s="19">
        <v>2290</v>
      </c>
      <c r="B1291" s="20">
        <v>153.63</v>
      </c>
      <c r="C1291" s="18"/>
      <c r="D1291" s="18"/>
      <c r="E1291" s="18"/>
      <c r="F1291" s="18"/>
      <c r="G1291" s="18"/>
      <c r="H1291" s="18"/>
      <c r="I1291" s="18"/>
      <c r="J1291" s="18"/>
      <c r="K1291" s="18"/>
      <c r="L1291" s="18"/>
      <c r="M1291" s="18"/>
      <c r="N1291" s="18"/>
    </row>
    <row r="1292" spans="1:14" ht="18.75" x14ac:dyDescent="0.3">
      <c r="A1292" s="19">
        <v>2291</v>
      </c>
      <c r="B1292" s="20">
        <v>1799.7</v>
      </c>
      <c r="C1292" s="18"/>
      <c r="D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8"/>
    </row>
    <row r="1293" spans="1:14" ht="18.75" x14ac:dyDescent="0.3">
      <c r="A1293" s="19">
        <v>2292</v>
      </c>
      <c r="B1293" s="20">
        <v>2535.79</v>
      </c>
      <c r="C1293" s="18"/>
      <c r="D1293" s="18"/>
      <c r="E1293" s="18"/>
      <c r="F1293" s="18"/>
      <c r="G1293" s="18"/>
      <c r="H1293" s="18"/>
      <c r="I1293" s="18"/>
      <c r="J1293" s="18"/>
      <c r="K1293" s="18"/>
      <c r="L1293" s="18"/>
      <c r="M1293" s="18"/>
      <c r="N1293" s="18"/>
    </row>
    <row r="1294" spans="1:14" ht="18.75" x14ac:dyDescent="0.3">
      <c r="A1294" s="19">
        <v>2293</v>
      </c>
      <c r="B1294" s="20">
        <v>46.5</v>
      </c>
      <c r="C1294" s="18"/>
      <c r="D1294" s="18"/>
      <c r="E1294" s="18"/>
      <c r="F1294" s="18"/>
      <c r="G1294" s="18"/>
      <c r="H1294" s="18"/>
      <c r="I1294" s="18"/>
      <c r="J1294" s="18"/>
      <c r="K1294" s="18"/>
      <c r="L1294" s="18"/>
      <c r="M1294" s="18"/>
      <c r="N1294" s="18"/>
    </row>
    <row r="1295" spans="1:14" ht="18.75" x14ac:dyDescent="0.3">
      <c r="A1295" s="19">
        <v>2294</v>
      </c>
      <c r="B1295" s="20">
        <v>113.9</v>
      </c>
      <c r="C1295" s="18"/>
      <c r="D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</row>
    <row r="1296" spans="1:14" ht="18.75" x14ac:dyDescent="0.3">
      <c r="A1296" s="19">
        <v>2295</v>
      </c>
      <c r="B1296" s="20">
        <v>39.15</v>
      </c>
      <c r="C1296" s="18"/>
      <c r="D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8"/>
    </row>
    <row r="1297" spans="1:14" ht="18.75" x14ac:dyDescent="0.3">
      <c r="A1297" s="19">
        <v>2296</v>
      </c>
      <c r="B1297" s="20">
        <v>8857.5499999999993</v>
      </c>
      <c r="C1297" s="18"/>
      <c r="D1297" s="18"/>
      <c r="E1297" s="18"/>
      <c r="F1297" s="18"/>
      <c r="G1297" s="18"/>
      <c r="H1297" s="18"/>
      <c r="I1297" s="18"/>
      <c r="J1297" s="18"/>
      <c r="K1297" s="18"/>
      <c r="L1297" s="18"/>
      <c r="M1297" s="18"/>
      <c r="N1297" s="18"/>
    </row>
    <row r="1298" spans="1:14" ht="18.75" x14ac:dyDescent="0.3">
      <c r="A1298" s="19">
        <v>2297</v>
      </c>
      <c r="B1298" s="20">
        <v>70.5</v>
      </c>
      <c r="C1298" s="18"/>
      <c r="D1298" s="18"/>
      <c r="E1298" s="18"/>
      <c r="F1298" s="18"/>
      <c r="G1298" s="18"/>
      <c r="H1298" s="18"/>
      <c r="I1298" s="18"/>
      <c r="J1298" s="18"/>
      <c r="K1298" s="18"/>
      <c r="L1298" s="18"/>
      <c r="M1298" s="18"/>
      <c r="N1298" s="18"/>
    </row>
    <row r="1299" spans="1:14" ht="18.75" x14ac:dyDescent="0.3">
      <c r="A1299" s="19">
        <v>2298</v>
      </c>
      <c r="B1299" s="20">
        <v>659.7</v>
      </c>
      <c r="C1299" s="18"/>
      <c r="D1299" s="18"/>
      <c r="E1299" s="18"/>
      <c r="F1299" s="18"/>
      <c r="G1299" s="18"/>
      <c r="H1299" s="18"/>
      <c r="I1299" s="18"/>
      <c r="J1299" s="18"/>
      <c r="K1299" s="18"/>
      <c r="L1299" s="18"/>
      <c r="M1299" s="18"/>
      <c r="N1299" s="18"/>
    </row>
    <row r="1300" spans="1:14" ht="18.75" x14ac:dyDescent="0.3">
      <c r="A1300" s="19">
        <v>2299</v>
      </c>
      <c r="B1300" s="20">
        <v>113.9</v>
      </c>
      <c r="C1300" s="18"/>
      <c r="D1300" s="18"/>
      <c r="E1300" s="18"/>
      <c r="F1300" s="18"/>
      <c r="G1300" s="18"/>
      <c r="H1300" s="18"/>
      <c r="I1300" s="18"/>
      <c r="J1300" s="18"/>
      <c r="K1300" s="18"/>
      <c r="L1300" s="18"/>
      <c r="M1300" s="18"/>
      <c r="N1300" s="18"/>
    </row>
    <row r="1301" spans="1:14" ht="18.75" x14ac:dyDescent="0.3">
      <c r="A1301" s="19">
        <v>2300</v>
      </c>
      <c r="B1301" s="20">
        <v>1784.32</v>
      </c>
      <c r="C1301" s="18"/>
      <c r="D1301" s="18"/>
      <c r="E1301" s="18"/>
      <c r="F1301" s="18"/>
      <c r="G1301" s="18"/>
      <c r="H1301" s="18"/>
      <c r="I1301" s="18"/>
      <c r="J1301" s="18"/>
      <c r="K1301" s="18"/>
      <c r="L1301" s="18"/>
      <c r="M1301" s="18"/>
      <c r="N1301" s="18"/>
    </row>
    <row r="1302" spans="1:14" ht="18.75" x14ac:dyDescent="0.3">
      <c r="A1302" s="19">
        <v>2301</v>
      </c>
      <c r="B1302" s="20">
        <v>1664.7</v>
      </c>
      <c r="C1302" s="18"/>
      <c r="D1302" s="18"/>
      <c r="E1302" s="18"/>
      <c r="F1302" s="18"/>
      <c r="G1302" s="18"/>
      <c r="H1302" s="18"/>
      <c r="I1302" s="18"/>
      <c r="J1302" s="18"/>
      <c r="K1302" s="18"/>
      <c r="L1302" s="18"/>
      <c r="M1302" s="18"/>
      <c r="N1302" s="18"/>
    </row>
    <row r="1303" spans="1:14" ht="18.75" x14ac:dyDescent="0.3">
      <c r="A1303" s="19">
        <v>2302</v>
      </c>
      <c r="B1303" s="20">
        <v>135.35</v>
      </c>
      <c r="C1303" s="18"/>
      <c r="D1303" s="18"/>
      <c r="E1303" s="18"/>
      <c r="F1303" s="18"/>
      <c r="G1303" s="18"/>
      <c r="H1303" s="18"/>
      <c r="I1303" s="18"/>
      <c r="J1303" s="18"/>
      <c r="K1303" s="18"/>
      <c r="L1303" s="18"/>
      <c r="M1303" s="18"/>
      <c r="N1303" s="18"/>
    </row>
    <row r="1304" spans="1:14" ht="18.75" x14ac:dyDescent="0.3">
      <c r="A1304" s="19">
        <v>2303</v>
      </c>
      <c r="B1304" s="20">
        <v>41.9</v>
      </c>
      <c r="C1304" s="18"/>
      <c r="D1304" s="18"/>
      <c r="E1304" s="18"/>
      <c r="F1304" s="18"/>
      <c r="G1304" s="18"/>
      <c r="H1304" s="18"/>
      <c r="I1304" s="18"/>
      <c r="J1304" s="18"/>
      <c r="K1304" s="18"/>
      <c r="L1304" s="18"/>
      <c r="M1304" s="18"/>
      <c r="N1304" s="18"/>
    </row>
    <row r="1305" spans="1:14" ht="18.75" x14ac:dyDescent="0.3">
      <c r="A1305" s="19">
        <v>2304</v>
      </c>
      <c r="B1305" s="20">
        <v>2497.0500000000002</v>
      </c>
      <c r="C1305" s="18"/>
      <c r="D1305" s="18"/>
      <c r="E1305" s="18"/>
      <c r="F1305" s="18"/>
      <c r="G1305" s="18"/>
      <c r="H1305" s="18"/>
      <c r="I1305" s="18"/>
      <c r="J1305" s="18"/>
      <c r="K1305" s="18"/>
      <c r="L1305" s="18"/>
      <c r="M1305" s="18"/>
      <c r="N1305" s="18"/>
    </row>
    <row r="1306" spans="1:14" ht="18.75" x14ac:dyDescent="0.3">
      <c r="A1306" s="19">
        <v>2305</v>
      </c>
      <c r="B1306" s="20">
        <v>2497.0500000000002</v>
      </c>
      <c r="C1306" s="18"/>
      <c r="D1306" s="18"/>
      <c r="E1306" s="18"/>
      <c r="F1306" s="18"/>
      <c r="G1306" s="18"/>
      <c r="H1306" s="18"/>
      <c r="I1306" s="18"/>
      <c r="J1306" s="18"/>
      <c r="K1306" s="18"/>
      <c r="L1306" s="18"/>
      <c r="M1306" s="18"/>
      <c r="N1306" s="18"/>
    </row>
    <row r="1307" spans="1:14" ht="18.75" x14ac:dyDescent="0.3">
      <c r="A1307" s="19">
        <v>2306</v>
      </c>
      <c r="B1307" s="20">
        <v>940.79</v>
      </c>
      <c r="C1307" s="18"/>
      <c r="D1307" s="18"/>
      <c r="E1307" s="18"/>
      <c r="F1307" s="18"/>
      <c r="G1307" s="18"/>
      <c r="H1307" s="18"/>
      <c r="I1307" s="18"/>
      <c r="J1307" s="18"/>
      <c r="K1307" s="18"/>
      <c r="L1307" s="18"/>
      <c r="M1307" s="18"/>
      <c r="N1307" s="18"/>
    </row>
    <row r="1308" spans="1:14" ht="18.75" x14ac:dyDescent="0.3">
      <c r="A1308" s="19">
        <v>2307</v>
      </c>
      <c r="B1308" s="20">
        <v>923.61</v>
      </c>
      <c r="C1308" s="18"/>
      <c r="D1308" s="18"/>
      <c r="E1308" s="18"/>
      <c r="F1308" s="18"/>
      <c r="G1308" s="18"/>
      <c r="H1308" s="18"/>
      <c r="I1308" s="18"/>
      <c r="J1308" s="18"/>
      <c r="K1308" s="18"/>
      <c r="L1308" s="18"/>
      <c r="M1308" s="18"/>
      <c r="N1308" s="18"/>
    </row>
    <row r="1309" spans="1:14" ht="18.75" x14ac:dyDescent="0.3">
      <c r="A1309" s="19">
        <v>2308</v>
      </c>
      <c r="B1309" s="20">
        <v>1664.7</v>
      </c>
      <c r="C1309" s="18"/>
      <c r="D1309" s="18"/>
      <c r="E1309" s="18"/>
      <c r="F1309" s="18"/>
      <c r="G1309" s="18"/>
      <c r="H1309" s="18"/>
      <c r="I1309" s="18"/>
      <c r="J1309" s="18"/>
      <c r="K1309" s="18"/>
      <c r="L1309" s="18"/>
      <c r="M1309" s="18"/>
      <c r="N1309" s="18"/>
    </row>
    <row r="1310" spans="1:14" ht="18.75" x14ac:dyDescent="0.3">
      <c r="A1310" s="19">
        <v>2309</v>
      </c>
      <c r="B1310" s="20">
        <v>1079.7</v>
      </c>
      <c r="C1310" s="18"/>
      <c r="D1310" s="18"/>
      <c r="E1310" s="18"/>
      <c r="F1310" s="18"/>
      <c r="G1310" s="18"/>
      <c r="H1310" s="18"/>
      <c r="I1310" s="18"/>
      <c r="J1310" s="18"/>
      <c r="K1310" s="18"/>
      <c r="L1310" s="18"/>
      <c r="M1310" s="18"/>
      <c r="N1310" s="18"/>
    </row>
    <row r="1311" spans="1:14" ht="18.75" x14ac:dyDescent="0.3">
      <c r="A1311" s="19">
        <v>2310</v>
      </c>
      <c r="B1311" s="20">
        <v>823.05</v>
      </c>
      <c r="C1311" s="18"/>
      <c r="D1311" s="18"/>
      <c r="E1311" s="18"/>
      <c r="F1311" s="18"/>
      <c r="G1311" s="18"/>
      <c r="H1311" s="18"/>
      <c r="I1311" s="18"/>
      <c r="J1311" s="18"/>
      <c r="K1311" s="18"/>
      <c r="L1311" s="18"/>
      <c r="M1311" s="18"/>
      <c r="N1311" s="18"/>
    </row>
    <row r="1312" spans="1:14" ht="18.75" x14ac:dyDescent="0.3">
      <c r="A1312" s="19">
        <v>2311</v>
      </c>
      <c r="B1312" s="20">
        <v>889.37</v>
      </c>
      <c r="C1312" s="18"/>
      <c r="D1312" s="18"/>
      <c r="E1312" s="18"/>
      <c r="F1312" s="18"/>
      <c r="G1312" s="18"/>
      <c r="H1312" s="18"/>
      <c r="I1312" s="18"/>
      <c r="J1312" s="18"/>
      <c r="K1312" s="18"/>
      <c r="L1312" s="18"/>
      <c r="M1312" s="18"/>
      <c r="N1312" s="18"/>
    </row>
    <row r="1313" spans="1:14" ht="18.75" x14ac:dyDescent="0.3">
      <c r="A1313" s="19">
        <v>2312</v>
      </c>
      <c r="B1313" s="20">
        <v>2715.05</v>
      </c>
      <c r="C1313" s="18"/>
      <c r="D1313" s="18"/>
      <c r="E1313" s="18"/>
      <c r="F1313" s="18"/>
      <c r="G1313" s="18"/>
      <c r="H1313" s="18"/>
      <c r="I1313" s="18"/>
      <c r="J1313" s="18"/>
      <c r="K1313" s="18"/>
      <c r="L1313" s="18"/>
      <c r="M1313" s="18"/>
      <c r="N1313" s="18"/>
    </row>
    <row r="1314" spans="1:14" ht="18.75" x14ac:dyDescent="0.3">
      <c r="A1314" s="19">
        <v>2313</v>
      </c>
      <c r="B1314" s="20">
        <v>821.85</v>
      </c>
      <c r="C1314" s="18"/>
      <c r="D1314" s="18"/>
      <c r="E1314" s="18"/>
      <c r="F1314" s="18"/>
      <c r="G1314" s="18"/>
      <c r="H1314" s="18"/>
      <c r="I1314" s="18"/>
      <c r="J1314" s="18"/>
      <c r="K1314" s="18"/>
      <c r="L1314" s="18"/>
      <c r="M1314" s="18"/>
      <c r="N1314" s="18"/>
    </row>
    <row r="1315" spans="1:14" ht="18.75" x14ac:dyDescent="0.3">
      <c r="A1315" s="19">
        <v>2314</v>
      </c>
      <c r="B1315" s="20">
        <v>1842.27</v>
      </c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8"/>
    </row>
    <row r="1316" spans="1:14" ht="18.75" x14ac:dyDescent="0.3">
      <c r="A1316" s="19">
        <v>2315</v>
      </c>
      <c r="B1316" s="20">
        <v>1739.85</v>
      </c>
      <c r="C1316" s="18"/>
      <c r="D1316" s="18"/>
      <c r="E1316" s="18"/>
      <c r="F1316" s="18"/>
      <c r="G1316" s="18"/>
      <c r="H1316" s="18"/>
      <c r="I1316" s="18"/>
      <c r="J1316" s="18"/>
      <c r="K1316" s="18"/>
      <c r="L1316" s="18"/>
      <c r="M1316" s="18"/>
      <c r="N1316" s="18"/>
    </row>
    <row r="1317" spans="1:14" ht="18.75" x14ac:dyDescent="0.3">
      <c r="A1317" s="19">
        <v>2316</v>
      </c>
      <c r="B1317" s="20">
        <v>1079.7</v>
      </c>
      <c r="C1317" s="18"/>
      <c r="D1317" s="18"/>
      <c r="E1317" s="18"/>
      <c r="F1317" s="18"/>
      <c r="G1317" s="18"/>
      <c r="H1317" s="18"/>
      <c r="I1317" s="18"/>
      <c r="J1317" s="18"/>
      <c r="K1317" s="18"/>
      <c r="L1317" s="18"/>
      <c r="M1317" s="18"/>
      <c r="N1317" s="18"/>
    </row>
    <row r="1318" spans="1:14" ht="18.75" x14ac:dyDescent="0.3">
      <c r="A1318" s="19">
        <v>2317</v>
      </c>
      <c r="B1318" s="20">
        <v>1619.55</v>
      </c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</row>
    <row r="1319" spans="1:14" ht="18.75" x14ac:dyDescent="0.3">
      <c r="A1319" s="19">
        <v>2318</v>
      </c>
      <c r="B1319" s="20">
        <v>1013.05</v>
      </c>
      <c r="C1319" s="18"/>
      <c r="D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8"/>
    </row>
    <row r="1320" spans="1:14" ht="18.75" x14ac:dyDescent="0.3">
      <c r="A1320" s="19">
        <v>2319</v>
      </c>
      <c r="B1320" s="20">
        <v>1619.55</v>
      </c>
      <c r="C1320" s="18"/>
      <c r="D1320" s="18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</row>
    <row r="1321" spans="1:14" ht="18.75" x14ac:dyDescent="0.3">
      <c r="A1321" s="19">
        <v>2320</v>
      </c>
      <c r="B1321" s="20">
        <v>1550.25</v>
      </c>
      <c r="C1321" s="18"/>
      <c r="D1321" s="18"/>
      <c r="E1321" s="18"/>
      <c r="F1321" s="18"/>
      <c r="G1321" s="18"/>
      <c r="H1321" s="18"/>
      <c r="I1321" s="18"/>
      <c r="J1321" s="18"/>
      <c r="K1321" s="18"/>
      <c r="L1321" s="18"/>
      <c r="M1321" s="18"/>
      <c r="N1321" s="18"/>
    </row>
    <row r="1322" spans="1:14" ht="18.75" x14ac:dyDescent="0.3">
      <c r="A1322" s="19">
        <v>2321</v>
      </c>
      <c r="B1322" s="20">
        <v>1084.48</v>
      </c>
      <c r="C1322" s="18"/>
      <c r="D1322" s="18"/>
      <c r="E1322" s="18"/>
      <c r="F1322" s="18"/>
      <c r="G1322" s="18"/>
      <c r="H1322" s="18"/>
      <c r="I1322" s="18"/>
      <c r="J1322" s="18"/>
      <c r="K1322" s="18"/>
      <c r="L1322" s="18"/>
      <c r="M1322" s="18"/>
      <c r="N1322" s="18"/>
    </row>
    <row r="1323" spans="1:14" ht="18.75" x14ac:dyDescent="0.3">
      <c r="A1323" s="19">
        <v>2322</v>
      </c>
      <c r="B1323" s="20">
        <v>1754.56</v>
      </c>
      <c r="C1323" s="18"/>
      <c r="D1323" s="18"/>
      <c r="E1323" s="18"/>
      <c r="F1323" s="18"/>
      <c r="G1323" s="18"/>
      <c r="H1323" s="18"/>
      <c r="I1323" s="18"/>
      <c r="J1323" s="18"/>
      <c r="K1323" s="18"/>
      <c r="L1323" s="18"/>
      <c r="M1323" s="18"/>
      <c r="N1323" s="18"/>
    </row>
    <row r="1324" spans="1:14" ht="18.75" x14ac:dyDescent="0.3">
      <c r="A1324" s="19">
        <v>2323</v>
      </c>
      <c r="B1324" s="20">
        <v>1028.74</v>
      </c>
      <c r="C1324" s="18"/>
      <c r="D1324" s="18"/>
      <c r="E1324" s="18"/>
      <c r="F1324" s="18"/>
      <c r="G1324" s="18"/>
      <c r="H1324" s="18"/>
      <c r="I1324" s="18"/>
      <c r="J1324" s="18"/>
      <c r="K1324" s="18"/>
      <c r="L1324" s="18"/>
      <c r="M1324" s="18"/>
      <c r="N1324" s="18"/>
    </row>
    <row r="1325" spans="1:14" ht="18.75" x14ac:dyDescent="0.3">
      <c r="A1325" s="19">
        <v>2324</v>
      </c>
      <c r="B1325" s="20">
        <v>5498.88</v>
      </c>
      <c r="C1325" s="18"/>
      <c r="D1325" s="18"/>
      <c r="E1325" s="18"/>
      <c r="F1325" s="18"/>
      <c r="G1325" s="18"/>
      <c r="H1325" s="18"/>
      <c r="I1325" s="18"/>
      <c r="J1325" s="18"/>
      <c r="K1325" s="18"/>
      <c r="L1325" s="18"/>
      <c r="M1325" s="18"/>
      <c r="N1325" s="18"/>
    </row>
    <row r="1326" spans="1:14" ht="18.75" x14ac:dyDescent="0.3">
      <c r="A1326" s="19">
        <v>2325</v>
      </c>
      <c r="B1326" s="20">
        <v>5879.7</v>
      </c>
      <c r="C1326" s="18"/>
      <c r="D1326" s="18"/>
      <c r="E1326" s="18"/>
      <c r="F1326" s="18"/>
      <c r="G1326" s="18"/>
      <c r="H1326" s="18"/>
      <c r="I1326" s="18"/>
      <c r="J1326" s="18"/>
      <c r="K1326" s="18"/>
      <c r="L1326" s="18"/>
      <c r="M1326" s="18"/>
      <c r="N1326" s="18"/>
    </row>
    <row r="1327" spans="1:14" ht="18.75" x14ac:dyDescent="0.3">
      <c r="A1327" s="19">
        <v>2326</v>
      </c>
      <c r="B1327" s="20">
        <v>3612.3</v>
      </c>
      <c r="C1327" s="18"/>
      <c r="D1327" s="18"/>
      <c r="E1327" s="18"/>
      <c r="F1327" s="18"/>
      <c r="G1327" s="18"/>
      <c r="H1327" s="18"/>
      <c r="I1327" s="18"/>
      <c r="J1327" s="18"/>
      <c r="K1327" s="18"/>
      <c r="L1327" s="18"/>
      <c r="M1327" s="18"/>
      <c r="N1327" s="18"/>
    </row>
    <row r="1328" spans="1:14" ht="18.75" x14ac:dyDescent="0.3">
      <c r="A1328" s="19">
        <v>2327</v>
      </c>
      <c r="B1328" s="20">
        <v>2294.5500000000002</v>
      </c>
      <c r="C1328" s="18"/>
      <c r="D1328" s="18"/>
      <c r="E1328" s="18"/>
      <c r="F1328" s="18"/>
      <c r="G1328" s="18"/>
      <c r="H1328" s="18"/>
      <c r="I1328" s="18"/>
      <c r="J1328" s="18"/>
      <c r="K1328" s="18"/>
      <c r="L1328" s="18"/>
      <c r="M1328" s="18"/>
      <c r="N1328" s="18"/>
    </row>
    <row r="1329" spans="1:14" ht="18.75" x14ac:dyDescent="0.3">
      <c r="A1329" s="19">
        <v>2328</v>
      </c>
      <c r="B1329" s="20">
        <v>78.5</v>
      </c>
      <c r="C1329" s="18"/>
      <c r="D1329" s="18"/>
      <c r="E1329" s="18"/>
      <c r="F1329" s="18"/>
      <c r="G1329" s="18"/>
      <c r="H1329" s="18"/>
      <c r="I1329" s="18"/>
      <c r="J1329" s="18"/>
      <c r="K1329" s="18"/>
      <c r="L1329" s="18"/>
      <c r="M1329" s="18"/>
      <c r="N1329" s="18"/>
    </row>
    <row r="1330" spans="1:14" ht="18.75" x14ac:dyDescent="0.3">
      <c r="A1330" s="19">
        <v>2329</v>
      </c>
      <c r="B1330" s="20">
        <v>2294.5500000000002</v>
      </c>
      <c r="C1330" s="18"/>
      <c r="D1330" s="18"/>
      <c r="E1330" s="18"/>
      <c r="F1330" s="18"/>
      <c r="G1330" s="18"/>
      <c r="H1330" s="18"/>
      <c r="I1330" s="18"/>
      <c r="J1330" s="18"/>
      <c r="K1330" s="18"/>
      <c r="L1330" s="18"/>
      <c r="M1330" s="18"/>
      <c r="N1330" s="18"/>
    </row>
    <row r="1331" spans="1:14" ht="18.75" x14ac:dyDescent="0.3">
      <c r="A1331" s="19">
        <v>2330</v>
      </c>
      <c r="B1331" s="20">
        <v>3055.68</v>
      </c>
      <c r="C1331" s="18"/>
      <c r="D1331" s="18"/>
      <c r="E1331" s="18"/>
      <c r="F1331" s="18"/>
      <c r="G1331" s="18"/>
      <c r="H1331" s="18"/>
      <c r="I1331" s="18"/>
      <c r="J1331" s="18"/>
      <c r="K1331" s="18"/>
      <c r="L1331" s="18"/>
      <c r="M1331" s="18"/>
      <c r="N1331" s="18"/>
    </row>
    <row r="1332" spans="1:14" ht="18.75" x14ac:dyDescent="0.3">
      <c r="A1332" s="19">
        <v>2331</v>
      </c>
      <c r="B1332" s="20">
        <v>44.66</v>
      </c>
      <c r="C1332" s="18"/>
      <c r="D1332" s="18"/>
      <c r="E1332" s="18"/>
      <c r="F1332" s="18"/>
      <c r="G1332" s="18"/>
      <c r="H1332" s="18"/>
      <c r="I1332" s="18"/>
      <c r="J1332" s="18"/>
      <c r="K1332" s="18"/>
      <c r="L1332" s="18"/>
      <c r="M1332" s="18"/>
      <c r="N1332" s="18"/>
    </row>
    <row r="1333" spans="1:14" ht="18.75" x14ac:dyDescent="0.3">
      <c r="A1333" s="19">
        <v>2332</v>
      </c>
      <c r="B1333" s="20">
        <v>2348.4499999999998</v>
      </c>
      <c r="C1333" s="18"/>
      <c r="D1333" s="18"/>
      <c r="E1333" s="18"/>
      <c r="F1333" s="18"/>
      <c r="G1333" s="18"/>
      <c r="H1333" s="18"/>
      <c r="I1333" s="18"/>
      <c r="J1333" s="18"/>
      <c r="K1333" s="18"/>
      <c r="L1333" s="18"/>
      <c r="M1333" s="18"/>
      <c r="N1333" s="18"/>
    </row>
    <row r="1334" spans="1:14" ht="18.75" x14ac:dyDescent="0.3">
      <c r="A1334" s="19">
        <v>2333</v>
      </c>
      <c r="B1334" s="20">
        <v>4073.11</v>
      </c>
      <c r="C1334" s="18"/>
      <c r="D1334" s="18"/>
      <c r="E1334" s="18"/>
      <c r="F1334" s="18"/>
      <c r="G1334" s="18"/>
      <c r="H1334" s="18"/>
      <c r="I1334" s="18"/>
      <c r="J1334" s="18"/>
      <c r="K1334" s="18"/>
      <c r="L1334" s="18"/>
      <c r="M1334" s="18"/>
      <c r="N1334" s="18"/>
    </row>
    <row r="1335" spans="1:14" ht="18.75" x14ac:dyDescent="0.3">
      <c r="A1335" s="19">
        <v>2334</v>
      </c>
      <c r="B1335" s="20">
        <v>230.1</v>
      </c>
      <c r="C1335" s="18"/>
      <c r="D1335" s="18"/>
      <c r="E1335" s="18"/>
      <c r="F1335" s="18"/>
      <c r="G1335" s="18"/>
      <c r="H1335" s="18"/>
      <c r="I1335" s="18"/>
      <c r="J1335" s="18"/>
      <c r="K1335" s="18"/>
      <c r="L1335" s="18"/>
      <c r="M1335" s="18"/>
      <c r="N1335" s="18"/>
    </row>
    <row r="1336" spans="1:14" ht="18.75" x14ac:dyDescent="0.3">
      <c r="A1336" s="19">
        <v>2335</v>
      </c>
      <c r="B1336" s="20">
        <v>115.5</v>
      </c>
      <c r="C1336" s="18"/>
      <c r="D1336" s="18"/>
      <c r="E1336" s="18"/>
      <c r="F1336" s="18"/>
      <c r="G1336" s="18"/>
      <c r="H1336" s="18"/>
      <c r="I1336" s="18"/>
      <c r="J1336" s="18"/>
      <c r="K1336" s="18"/>
      <c r="L1336" s="18"/>
      <c r="M1336" s="18"/>
      <c r="N1336" s="18"/>
    </row>
    <row r="1337" spans="1:14" ht="18.75" x14ac:dyDescent="0.3">
      <c r="A1337" s="19">
        <v>2336</v>
      </c>
      <c r="B1337" s="20">
        <v>2294.5500000000002</v>
      </c>
      <c r="C1337" s="18"/>
      <c r="D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</row>
    <row r="1338" spans="1:14" ht="18.75" x14ac:dyDescent="0.3">
      <c r="A1338" s="19">
        <v>2337</v>
      </c>
      <c r="B1338" s="20">
        <v>68</v>
      </c>
      <c r="C1338" s="18"/>
      <c r="D1338" s="18"/>
      <c r="E1338" s="18"/>
      <c r="F1338" s="18"/>
      <c r="G1338" s="18"/>
      <c r="H1338" s="18"/>
      <c r="I1338" s="18"/>
      <c r="J1338" s="18"/>
      <c r="K1338" s="18"/>
      <c r="L1338" s="18"/>
      <c r="M1338" s="18"/>
      <c r="N1338" s="18"/>
    </row>
    <row r="1339" spans="1:14" ht="18.75" x14ac:dyDescent="0.3">
      <c r="A1339" s="19">
        <v>2338</v>
      </c>
      <c r="B1339" s="20">
        <v>1043.45</v>
      </c>
      <c r="C1339" s="18"/>
      <c r="D1339" s="18"/>
      <c r="E1339" s="18"/>
      <c r="F1339" s="18"/>
      <c r="G1339" s="18"/>
      <c r="H1339" s="18"/>
      <c r="I1339" s="18"/>
      <c r="J1339" s="18"/>
      <c r="K1339" s="18"/>
      <c r="L1339" s="18"/>
      <c r="M1339" s="18"/>
      <c r="N1339" s="18"/>
    </row>
    <row r="1340" spans="1:14" ht="18.75" x14ac:dyDescent="0.3">
      <c r="A1340" s="19">
        <v>2339</v>
      </c>
      <c r="B1340" s="20">
        <v>1529.7</v>
      </c>
      <c r="C1340" s="18"/>
      <c r="D1340" s="18"/>
      <c r="E1340" s="18"/>
      <c r="F1340" s="18"/>
      <c r="G1340" s="18"/>
      <c r="H1340" s="18"/>
      <c r="I1340" s="18"/>
      <c r="J1340" s="18"/>
      <c r="K1340" s="18"/>
      <c r="L1340" s="18"/>
      <c r="M1340" s="18"/>
      <c r="N1340" s="18"/>
    </row>
    <row r="1341" spans="1:14" ht="18.75" x14ac:dyDescent="0.3">
      <c r="A1341" s="19">
        <v>2340</v>
      </c>
      <c r="B1341" s="20">
        <v>1687.35</v>
      </c>
      <c r="C1341" s="18"/>
      <c r="D1341" s="18"/>
      <c r="E1341" s="18"/>
      <c r="F1341" s="18"/>
      <c r="G1341" s="18"/>
      <c r="H1341" s="18"/>
      <c r="I1341" s="18"/>
      <c r="J1341" s="18"/>
      <c r="K1341" s="18"/>
      <c r="L1341" s="18"/>
      <c r="M1341" s="18"/>
      <c r="N1341" s="18"/>
    </row>
    <row r="1342" spans="1:14" ht="18.75" x14ac:dyDescent="0.3">
      <c r="A1342" s="19">
        <v>2341</v>
      </c>
      <c r="B1342" s="20">
        <v>4111.8599999999997</v>
      </c>
      <c r="C1342" s="18"/>
      <c r="D1342" s="18"/>
      <c r="E1342" s="18"/>
      <c r="F1342" s="18"/>
      <c r="G1342" s="18"/>
      <c r="H1342" s="18"/>
      <c r="I1342" s="18"/>
      <c r="J1342" s="18"/>
      <c r="K1342" s="18"/>
      <c r="L1342" s="18"/>
      <c r="M1342" s="18"/>
      <c r="N1342" s="18"/>
    </row>
    <row r="1343" spans="1:14" ht="18.75" x14ac:dyDescent="0.3">
      <c r="A1343" s="19">
        <v>2342</v>
      </c>
      <c r="B1343" s="20">
        <v>1529.7</v>
      </c>
      <c r="C1343" s="18"/>
      <c r="D1343" s="18"/>
      <c r="E1343" s="18"/>
      <c r="F1343" s="18"/>
      <c r="G1343" s="18"/>
      <c r="H1343" s="18"/>
      <c r="I1343" s="18"/>
      <c r="J1343" s="18"/>
      <c r="K1343" s="18"/>
      <c r="L1343" s="18"/>
      <c r="M1343" s="18"/>
      <c r="N1343" s="18"/>
    </row>
    <row r="1344" spans="1:14" ht="18.75" x14ac:dyDescent="0.3">
      <c r="A1344" s="19">
        <v>2343</v>
      </c>
      <c r="B1344" s="20">
        <v>479.85</v>
      </c>
      <c r="C1344" s="18"/>
      <c r="D1344" s="18"/>
      <c r="E1344" s="18"/>
      <c r="F1344" s="18"/>
      <c r="G1344" s="18"/>
      <c r="H1344" s="18"/>
      <c r="I1344" s="18"/>
      <c r="J1344" s="18"/>
      <c r="K1344" s="18"/>
      <c r="L1344" s="18"/>
      <c r="M1344" s="18"/>
      <c r="N1344" s="18"/>
    </row>
    <row r="1345" spans="1:14" ht="18.75" x14ac:dyDescent="0.3">
      <c r="A1345" s="19">
        <v>2344</v>
      </c>
      <c r="B1345" s="20">
        <v>468.01</v>
      </c>
      <c r="C1345" s="18"/>
      <c r="D1345" s="18"/>
      <c r="E1345" s="18"/>
      <c r="F1345" s="18"/>
      <c r="G1345" s="18"/>
      <c r="H1345" s="18"/>
      <c r="I1345" s="18"/>
      <c r="J1345" s="18"/>
      <c r="K1345" s="18"/>
      <c r="L1345" s="18"/>
      <c r="M1345" s="18"/>
      <c r="N1345" s="18"/>
    </row>
    <row r="1346" spans="1:14" ht="18.75" x14ac:dyDescent="0.3">
      <c r="A1346" s="19">
        <v>2345</v>
      </c>
      <c r="B1346" s="20">
        <v>83.8</v>
      </c>
      <c r="C1346" s="18"/>
      <c r="D1346" s="18"/>
      <c r="E1346" s="18"/>
      <c r="F1346" s="18"/>
      <c r="G1346" s="18"/>
      <c r="H1346" s="18"/>
      <c r="I1346" s="18"/>
      <c r="J1346" s="18"/>
      <c r="K1346" s="18"/>
      <c r="L1346" s="18"/>
      <c r="M1346" s="18"/>
      <c r="N1346" s="18"/>
    </row>
    <row r="1347" spans="1:14" ht="18.75" x14ac:dyDescent="0.3">
      <c r="A1347" s="19">
        <v>2346</v>
      </c>
      <c r="B1347" s="20">
        <v>2567.31</v>
      </c>
      <c r="C1347" s="18"/>
      <c r="D1347" s="18"/>
      <c r="E1347" s="18"/>
      <c r="F1347" s="18"/>
      <c r="G1347" s="18"/>
      <c r="H1347" s="18"/>
      <c r="I1347" s="18"/>
      <c r="J1347" s="18"/>
      <c r="K1347" s="18"/>
      <c r="L1347" s="18"/>
      <c r="M1347" s="18"/>
      <c r="N1347" s="18"/>
    </row>
    <row r="1348" spans="1:14" ht="18.75" x14ac:dyDescent="0.3">
      <c r="A1348" s="19">
        <v>2347</v>
      </c>
      <c r="B1348" s="20">
        <v>6419.55</v>
      </c>
      <c r="C1348" s="18"/>
      <c r="D1348" s="18"/>
      <c r="E1348" s="18"/>
      <c r="F1348" s="18"/>
      <c r="G1348" s="18"/>
      <c r="H1348" s="18"/>
      <c r="I1348" s="18"/>
      <c r="J1348" s="18"/>
      <c r="K1348" s="18"/>
      <c r="L1348" s="18"/>
      <c r="M1348" s="18"/>
      <c r="N1348" s="18"/>
    </row>
    <row r="1349" spans="1:14" ht="18.75" x14ac:dyDescent="0.3">
      <c r="A1349" s="19">
        <v>2348</v>
      </c>
      <c r="B1349" s="20">
        <v>605.54999999999995</v>
      </c>
      <c r="C1349" s="18"/>
      <c r="D1349" s="18"/>
      <c r="E1349" s="18"/>
      <c r="F1349" s="18"/>
      <c r="G1349" s="18"/>
      <c r="H1349" s="18"/>
      <c r="I1349" s="18"/>
      <c r="J1349" s="18"/>
      <c r="K1349" s="18"/>
      <c r="L1349" s="18"/>
      <c r="M1349" s="18"/>
      <c r="N1349" s="18"/>
    </row>
    <row r="1350" spans="1:14" ht="18.75" x14ac:dyDescent="0.3">
      <c r="A1350" s="19">
        <v>2349</v>
      </c>
      <c r="B1350" s="20">
        <v>468.16</v>
      </c>
      <c r="C1350" s="18"/>
      <c r="D1350" s="18"/>
      <c r="E1350" s="18"/>
      <c r="F1350" s="18"/>
      <c r="G1350" s="18"/>
      <c r="H1350" s="18"/>
      <c r="I1350" s="18"/>
      <c r="J1350" s="18"/>
      <c r="K1350" s="18"/>
      <c r="L1350" s="18"/>
      <c r="M1350" s="18"/>
      <c r="N1350" s="18"/>
    </row>
    <row r="1351" spans="1:14" ht="18.75" x14ac:dyDescent="0.3">
      <c r="A1351" s="19">
        <v>2350</v>
      </c>
      <c r="B1351" s="20">
        <v>1039.8599999999999</v>
      </c>
      <c r="C1351" s="18"/>
      <c r="D1351" s="18"/>
      <c r="E1351" s="18"/>
      <c r="F1351" s="18"/>
      <c r="G1351" s="18"/>
      <c r="H1351" s="18"/>
      <c r="I1351" s="18"/>
      <c r="J1351" s="18"/>
      <c r="K1351" s="18"/>
      <c r="L1351" s="18"/>
      <c r="M1351" s="18"/>
      <c r="N1351" s="18"/>
    </row>
    <row r="1352" spans="1:14" ht="18.75" x14ac:dyDescent="0.3">
      <c r="A1352" s="19">
        <v>2351</v>
      </c>
      <c r="B1352" s="20">
        <v>2294.5500000000002</v>
      </c>
      <c r="C1352" s="18"/>
      <c r="D1352" s="18"/>
      <c r="E1352" s="18"/>
      <c r="F1352" s="18"/>
      <c r="G1352" s="18"/>
      <c r="H1352" s="18"/>
      <c r="I1352" s="18"/>
      <c r="J1352" s="18"/>
      <c r="K1352" s="18"/>
      <c r="L1352" s="18"/>
      <c r="M1352" s="18"/>
      <c r="N1352" s="18"/>
    </row>
    <row r="1353" spans="1:14" ht="18.75" x14ac:dyDescent="0.3">
      <c r="A1353" s="19">
        <v>2352</v>
      </c>
      <c r="B1353" s="20">
        <v>989.55</v>
      </c>
      <c r="C1353" s="18"/>
      <c r="D1353" s="18"/>
      <c r="E1353" s="18"/>
      <c r="F1353" s="18"/>
      <c r="G1353" s="18"/>
      <c r="H1353" s="18"/>
      <c r="I1353" s="18"/>
      <c r="J1353" s="18"/>
      <c r="K1353" s="18"/>
      <c r="L1353" s="18"/>
      <c r="M1353" s="18"/>
      <c r="N1353" s="18"/>
    </row>
    <row r="1354" spans="1:14" ht="18.75" x14ac:dyDescent="0.3">
      <c r="A1354" s="19">
        <v>2353</v>
      </c>
      <c r="B1354" s="20">
        <v>9</v>
      </c>
      <c r="C1354" s="18"/>
      <c r="D1354" s="18"/>
      <c r="E1354" s="18"/>
      <c r="F1354" s="18"/>
      <c r="G1354" s="18"/>
      <c r="H1354" s="18"/>
      <c r="I1354" s="18"/>
      <c r="J1354" s="18"/>
      <c r="K1354" s="18"/>
      <c r="L1354" s="18"/>
      <c r="M1354" s="18"/>
      <c r="N1354" s="18"/>
    </row>
    <row r="1355" spans="1:14" ht="18.75" x14ac:dyDescent="0.3">
      <c r="A1355" s="19">
        <v>2354</v>
      </c>
      <c r="B1355" s="20">
        <v>2294.5500000000002</v>
      </c>
      <c r="C1355" s="18"/>
      <c r="D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</row>
    <row r="1356" spans="1:14" ht="18.75" x14ac:dyDescent="0.3">
      <c r="A1356" s="19">
        <v>2355</v>
      </c>
      <c r="B1356" s="20">
        <v>1439.55</v>
      </c>
      <c r="C1356" s="18"/>
      <c r="D1356" s="18"/>
      <c r="E1356" s="18"/>
      <c r="F1356" s="18"/>
      <c r="G1356" s="18"/>
      <c r="H1356" s="18"/>
      <c r="I1356" s="18"/>
      <c r="J1356" s="18"/>
      <c r="K1356" s="18"/>
      <c r="L1356" s="18"/>
      <c r="M1356" s="18"/>
      <c r="N1356" s="18"/>
    </row>
    <row r="1357" spans="1:14" ht="18.75" x14ac:dyDescent="0.3">
      <c r="A1357" s="19">
        <v>2356</v>
      </c>
      <c r="B1357" s="20">
        <v>24</v>
      </c>
      <c r="C1357" s="18"/>
      <c r="D1357" s="18"/>
      <c r="E1357" s="18"/>
      <c r="F1357" s="18"/>
      <c r="G1357" s="18"/>
      <c r="H1357" s="18"/>
      <c r="I1357" s="18"/>
      <c r="J1357" s="18"/>
      <c r="K1357" s="18"/>
      <c r="L1357" s="18"/>
      <c r="M1357" s="18"/>
      <c r="N1357" s="18"/>
    </row>
    <row r="1358" spans="1:14" ht="18.75" x14ac:dyDescent="0.3">
      <c r="A1358" s="19">
        <v>2357</v>
      </c>
      <c r="B1358" s="20">
        <v>701.54</v>
      </c>
      <c r="C1358" s="18"/>
      <c r="D1358" s="18"/>
      <c r="E1358" s="18"/>
      <c r="F1358" s="18"/>
      <c r="G1358" s="18"/>
      <c r="H1358" s="18"/>
      <c r="I1358" s="18"/>
      <c r="J1358" s="18"/>
      <c r="K1358" s="18"/>
      <c r="L1358" s="18"/>
      <c r="M1358" s="18"/>
      <c r="N1358" s="18"/>
    </row>
    <row r="1359" spans="1:14" ht="18.75" x14ac:dyDescent="0.3">
      <c r="A1359" s="19">
        <v>2358</v>
      </c>
      <c r="B1359" s="20">
        <v>10798.95</v>
      </c>
      <c r="C1359" s="18"/>
      <c r="D1359" s="18"/>
      <c r="E1359" s="18"/>
      <c r="F1359" s="18"/>
      <c r="G1359" s="18"/>
      <c r="H1359" s="18"/>
      <c r="I1359" s="18"/>
      <c r="J1359" s="18"/>
      <c r="K1359" s="18"/>
      <c r="L1359" s="18"/>
      <c r="M1359" s="18"/>
      <c r="N1359" s="18"/>
    </row>
    <row r="1360" spans="1:14" ht="18.75" x14ac:dyDescent="0.3">
      <c r="A1360" s="19">
        <v>2359</v>
      </c>
      <c r="B1360" s="20">
        <v>2979.66</v>
      </c>
      <c r="C1360" s="18"/>
      <c r="D1360" s="18"/>
      <c r="E1360" s="18"/>
      <c r="F1360" s="18"/>
      <c r="G1360" s="18"/>
      <c r="H1360" s="18"/>
      <c r="I1360" s="18"/>
      <c r="J1360" s="18"/>
      <c r="K1360" s="18"/>
      <c r="L1360" s="18"/>
      <c r="M1360" s="18"/>
      <c r="N1360" s="18"/>
    </row>
    <row r="1361" spans="1:14" ht="18.75" x14ac:dyDescent="0.3">
      <c r="A1361" s="19">
        <v>2360</v>
      </c>
      <c r="B1361" s="20">
        <v>959.7</v>
      </c>
      <c r="C1361" s="18"/>
      <c r="D1361" s="18"/>
      <c r="E1361" s="18"/>
      <c r="F1361" s="18"/>
      <c r="G1361" s="18"/>
      <c r="H1361" s="18"/>
      <c r="I1361" s="18"/>
      <c r="J1361" s="18"/>
      <c r="K1361" s="18"/>
      <c r="L1361" s="18"/>
      <c r="M1361" s="18"/>
      <c r="N1361" s="18"/>
    </row>
    <row r="1362" spans="1:14" ht="18.75" x14ac:dyDescent="0.3">
      <c r="A1362" s="19">
        <v>2361</v>
      </c>
      <c r="B1362" s="20">
        <v>389.65</v>
      </c>
      <c r="C1362" s="18"/>
      <c r="D1362" s="18"/>
      <c r="E1362" s="18"/>
      <c r="F1362" s="18"/>
      <c r="G1362" s="18"/>
      <c r="H1362" s="18"/>
      <c r="I1362" s="18"/>
      <c r="J1362" s="18"/>
      <c r="K1362" s="18"/>
      <c r="L1362" s="18"/>
      <c r="M1362" s="18"/>
      <c r="N1362" s="18"/>
    </row>
    <row r="1363" spans="1:14" ht="18.75" x14ac:dyDescent="0.3">
      <c r="A1363" s="19">
        <v>2362</v>
      </c>
      <c r="B1363" s="20">
        <v>5856.3</v>
      </c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</row>
    <row r="1364" spans="1:14" ht="18.75" x14ac:dyDescent="0.3">
      <c r="A1364" s="19">
        <v>2363</v>
      </c>
      <c r="B1364" s="20">
        <v>19.71</v>
      </c>
      <c r="C1364" s="18"/>
      <c r="D1364" s="18"/>
      <c r="E1364" s="18"/>
      <c r="F1364" s="18"/>
      <c r="G1364" s="18"/>
      <c r="H1364" s="18"/>
      <c r="I1364" s="18"/>
      <c r="J1364" s="18"/>
      <c r="K1364" s="18"/>
      <c r="L1364" s="18"/>
      <c r="M1364" s="18"/>
      <c r="N1364" s="18"/>
    </row>
    <row r="1365" spans="1:14" ht="18.75" x14ac:dyDescent="0.3">
      <c r="A1365" s="19">
        <v>2364</v>
      </c>
      <c r="B1365" s="20">
        <v>35</v>
      </c>
      <c r="C1365" s="18"/>
      <c r="D1365" s="18"/>
      <c r="E1365" s="18"/>
      <c r="F1365" s="18"/>
      <c r="G1365" s="18"/>
      <c r="H1365" s="18"/>
      <c r="I1365" s="18"/>
      <c r="J1365" s="18"/>
      <c r="K1365" s="18"/>
      <c r="L1365" s="18"/>
      <c r="M1365" s="18"/>
      <c r="N1365" s="18"/>
    </row>
    <row r="1366" spans="1:14" ht="18.75" x14ac:dyDescent="0.3">
      <c r="A1366" s="19">
        <v>2365</v>
      </c>
      <c r="B1366" s="20">
        <v>77.900000000000006</v>
      </c>
      <c r="C1366" s="18"/>
      <c r="D1366" s="18"/>
      <c r="E1366" s="18"/>
      <c r="F1366" s="18"/>
      <c r="G1366" s="18"/>
      <c r="H1366" s="18"/>
      <c r="I1366" s="18"/>
      <c r="J1366" s="18"/>
      <c r="K1366" s="18"/>
      <c r="L1366" s="18"/>
      <c r="M1366" s="18"/>
      <c r="N1366" s="18"/>
    </row>
    <row r="1367" spans="1:14" ht="18.75" x14ac:dyDescent="0.3">
      <c r="A1367" s="19">
        <v>2366</v>
      </c>
      <c r="B1367" s="20">
        <v>8819.5499999999993</v>
      </c>
      <c r="C1367" s="18"/>
      <c r="D1367" s="18"/>
      <c r="E1367" s="18"/>
      <c r="F1367" s="18"/>
      <c r="G1367" s="18"/>
      <c r="H1367" s="18"/>
      <c r="I1367" s="18"/>
      <c r="J1367" s="18"/>
      <c r="K1367" s="18"/>
      <c r="L1367" s="18"/>
      <c r="M1367" s="18"/>
      <c r="N1367" s="18"/>
    </row>
    <row r="1368" spans="1:14" ht="18.75" x14ac:dyDescent="0.3">
      <c r="A1368" s="19">
        <v>2367</v>
      </c>
      <c r="B1368" s="20">
        <v>563.70000000000005</v>
      </c>
      <c r="C1368" s="18"/>
      <c r="D1368" s="18"/>
      <c r="E1368" s="18"/>
      <c r="F1368" s="18"/>
      <c r="G1368" s="18"/>
      <c r="H1368" s="18"/>
      <c r="I1368" s="18"/>
      <c r="J1368" s="18"/>
      <c r="K1368" s="18"/>
      <c r="L1368" s="18"/>
      <c r="M1368" s="18"/>
      <c r="N1368" s="18"/>
    </row>
    <row r="1369" spans="1:14" ht="18.75" x14ac:dyDescent="0.3">
      <c r="A1369" s="19">
        <v>2368</v>
      </c>
      <c r="B1369" s="20">
        <v>29</v>
      </c>
      <c r="C1369" s="18"/>
      <c r="D1369" s="18"/>
      <c r="E1369" s="18"/>
      <c r="F1369" s="18"/>
      <c r="G1369" s="18"/>
      <c r="H1369" s="18"/>
      <c r="I1369" s="18"/>
      <c r="J1369" s="18"/>
      <c r="K1369" s="18"/>
      <c r="L1369" s="18"/>
      <c r="M1369" s="18"/>
      <c r="N1369" s="18"/>
    </row>
    <row r="1370" spans="1:14" ht="18.75" x14ac:dyDescent="0.3">
      <c r="A1370" s="19">
        <v>2369</v>
      </c>
      <c r="B1370" s="20">
        <v>959.7</v>
      </c>
      <c r="C1370" s="18"/>
      <c r="D1370" s="18"/>
      <c r="E1370" s="18"/>
      <c r="F1370" s="18"/>
      <c r="G1370" s="18"/>
      <c r="H1370" s="18"/>
      <c r="I1370" s="18"/>
      <c r="J1370" s="18"/>
      <c r="K1370" s="18"/>
      <c r="L1370" s="18"/>
      <c r="M1370" s="18"/>
      <c r="N1370" s="18"/>
    </row>
    <row r="1371" spans="1:14" ht="18.75" x14ac:dyDescent="0.3">
      <c r="A1371" s="19">
        <v>2370</v>
      </c>
      <c r="B1371" s="20">
        <v>9169.36</v>
      </c>
      <c r="C1371" s="18"/>
      <c r="D1371" s="18"/>
      <c r="E1371" s="18"/>
      <c r="F1371" s="18"/>
      <c r="G1371" s="18"/>
      <c r="H1371" s="18"/>
      <c r="I1371" s="18"/>
      <c r="J1371" s="18"/>
      <c r="K1371" s="18"/>
      <c r="L1371" s="18"/>
      <c r="M1371" s="18"/>
      <c r="N1371" s="18"/>
    </row>
    <row r="1372" spans="1:14" ht="18.75" x14ac:dyDescent="0.3">
      <c r="A1372" s="19">
        <v>2371</v>
      </c>
      <c r="B1372" s="20">
        <v>1439.55</v>
      </c>
      <c r="C1372" s="18"/>
      <c r="D1372" s="18"/>
      <c r="E1372" s="18"/>
      <c r="F1372" s="18"/>
      <c r="G1372" s="18"/>
      <c r="H1372" s="18"/>
      <c r="I1372" s="18"/>
      <c r="J1372" s="18"/>
      <c r="K1372" s="18"/>
      <c r="L1372" s="18"/>
      <c r="M1372" s="18"/>
      <c r="N1372" s="18"/>
    </row>
    <row r="1373" spans="1:14" ht="18.75" x14ac:dyDescent="0.3">
      <c r="A1373" s="19">
        <v>2372</v>
      </c>
      <c r="B1373" s="20">
        <v>12.15</v>
      </c>
      <c r="C1373" s="18"/>
      <c r="D1373" s="18"/>
      <c r="E1373" s="18"/>
      <c r="F1373" s="18"/>
      <c r="G1373" s="18"/>
      <c r="H1373" s="18"/>
      <c r="I1373" s="18"/>
      <c r="J1373" s="18"/>
      <c r="K1373" s="18"/>
      <c r="L1373" s="18"/>
      <c r="M1373" s="18"/>
      <c r="N1373" s="18"/>
    </row>
    <row r="1374" spans="1:14" ht="18.75" x14ac:dyDescent="0.3">
      <c r="A1374" s="19">
        <v>2373</v>
      </c>
      <c r="B1374" s="20">
        <v>4393.8999999999996</v>
      </c>
      <c r="C1374" s="18"/>
      <c r="D1374" s="18"/>
      <c r="E1374" s="18"/>
      <c r="F1374" s="18"/>
      <c r="G1374" s="18"/>
      <c r="H1374" s="18"/>
      <c r="I1374" s="18"/>
      <c r="J1374" s="18"/>
      <c r="K1374" s="18"/>
      <c r="L1374" s="18"/>
      <c r="M1374" s="18"/>
      <c r="N1374" s="18"/>
    </row>
    <row r="1375" spans="1:14" ht="18.75" x14ac:dyDescent="0.3">
      <c r="A1375" s="19">
        <v>2374</v>
      </c>
      <c r="B1375" s="20">
        <v>82.44</v>
      </c>
      <c r="C1375" s="18"/>
      <c r="D1375" s="18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</row>
    <row r="1376" spans="1:14" ht="18.75" x14ac:dyDescent="0.3">
      <c r="A1376" s="19">
        <v>2375</v>
      </c>
      <c r="B1376" s="20">
        <v>706.7</v>
      </c>
      <c r="C1376" s="18"/>
      <c r="D1376" s="18"/>
      <c r="E1376" s="18"/>
      <c r="F1376" s="18"/>
      <c r="G1376" s="18"/>
      <c r="H1376" s="18"/>
      <c r="I1376" s="18"/>
      <c r="J1376" s="18"/>
      <c r="K1376" s="18"/>
      <c r="L1376" s="18"/>
      <c r="M1376" s="18"/>
      <c r="N1376" s="18"/>
    </row>
    <row r="1377" spans="1:14" ht="18.75" x14ac:dyDescent="0.3">
      <c r="A1377" s="19">
        <v>2376</v>
      </c>
      <c r="B1377" s="20">
        <v>2658.34</v>
      </c>
      <c r="C1377" s="18"/>
      <c r="D1377" s="18"/>
      <c r="E1377" s="18"/>
      <c r="F1377" s="18"/>
      <c r="G1377" s="18"/>
      <c r="H1377" s="18"/>
      <c r="I1377" s="18"/>
      <c r="J1377" s="18"/>
      <c r="K1377" s="18"/>
      <c r="L1377" s="18"/>
      <c r="M1377" s="18"/>
      <c r="N1377" s="18"/>
    </row>
    <row r="1378" spans="1:14" ht="18.75" x14ac:dyDescent="0.3">
      <c r="A1378" s="19">
        <v>2377</v>
      </c>
      <c r="B1378" s="20">
        <v>113.7</v>
      </c>
      <c r="C1378" s="18"/>
      <c r="D1378" s="18"/>
      <c r="E1378" s="18"/>
      <c r="F1378" s="18"/>
      <c r="G1378" s="18"/>
      <c r="H1378" s="18"/>
      <c r="I1378" s="18"/>
      <c r="J1378" s="18"/>
      <c r="K1378" s="18"/>
      <c r="L1378" s="18"/>
      <c r="M1378" s="18"/>
      <c r="N1378" s="18"/>
    </row>
    <row r="1379" spans="1:14" ht="18.75" x14ac:dyDescent="0.3">
      <c r="A1379" s="19">
        <v>2378</v>
      </c>
      <c r="B1379" s="20">
        <v>4386.55</v>
      </c>
      <c r="C1379" s="18"/>
      <c r="D1379" s="18"/>
      <c r="E1379" s="18"/>
      <c r="F1379" s="18"/>
      <c r="G1379" s="18"/>
      <c r="H1379" s="18"/>
      <c r="I1379" s="18"/>
      <c r="J1379" s="18"/>
      <c r="K1379" s="18"/>
      <c r="L1379" s="18"/>
      <c r="M1379" s="18"/>
      <c r="N1379" s="18"/>
    </row>
    <row r="1380" spans="1:14" ht="18.75" x14ac:dyDescent="0.3">
      <c r="A1380" s="19">
        <v>2379</v>
      </c>
      <c r="B1380" s="20">
        <v>5253.45</v>
      </c>
      <c r="C1380" s="18"/>
      <c r="D1380" s="18"/>
      <c r="E1380" s="18"/>
      <c r="F1380" s="18"/>
      <c r="G1380" s="18"/>
      <c r="H1380" s="18"/>
      <c r="I1380" s="18"/>
      <c r="J1380" s="18"/>
      <c r="K1380" s="18"/>
      <c r="L1380" s="18"/>
      <c r="M1380" s="18"/>
      <c r="N1380" s="18"/>
    </row>
    <row r="1381" spans="1:14" ht="18.75" x14ac:dyDescent="0.3">
      <c r="A1381" s="19">
        <v>2380</v>
      </c>
      <c r="B1381" s="20">
        <v>1870.2</v>
      </c>
      <c r="C1381" s="18"/>
      <c r="D1381" s="18"/>
      <c r="E1381" s="18"/>
      <c r="F1381" s="18"/>
      <c r="G1381" s="18"/>
      <c r="H1381" s="18"/>
      <c r="I1381" s="18"/>
      <c r="J1381" s="18"/>
      <c r="K1381" s="18"/>
      <c r="L1381" s="18"/>
      <c r="M1381" s="18"/>
      <c r="N1381" s="18"/>
    </row>
    <row r="1382" spans="1:14" ht="18.75" x14ac:dyDescent="0.3">
      <c r="A1382" s="19">
        <v>2381</v>
      </c>
      <c r="B1382" s="20">
        <v>1439.55</v>
      </c>
      <c r="C1382" s="18"/>
      <c r="D1382" s="18"/>
      <c r="E1382" s="18"/>
      <c r="F1382" s="18"/>
      <c r="G1382" s="18"/>
      <c r="H1382" s="18"/>
      <c r="I1382" s="18"/>
      <c r="J1382" s="18"/>
      <c r="K1382" s="18"/>
      <c r="L1382" s="18"/>
      <c r="M1382" s="18"/>
      <c r="N1382" s="18"/>
    </row>
    <row r="1383" spans="1:14" ht="18.75" x14ac:dyDescent="0.3">
      <c r="A1383" s="19">
        <v>2382</v>
      </c>
      <c r="B1383" s="20">
        <v>959.7</v>
      </c>
      <c r="C1383" s="18"/>
      <c r="D1383" s="18"/>
      <c r="E1383" s="18"/>
      <c r="F1383" s="18"/>
      <c r="G1383" s="18"/>
      <c r="H1383" s="18"/>
      <c r="I1383" s="18"/>
      <c r="J1383" s="18"/>
      <c r="K1383" s="18"/>
      <c r="L1383" s="18"/>
      <c r="M1383" s="18"/>
      <c r="N1383" s="18"/>
    </row>
    <row r="1384" spans="1:14" ht="18.75" x14ac:dyDescent="0.3">
      <c r="A1384" s="19">
        <v>2383</v>
      </c>
      <c r="B1384" s="20">
        <v>3642.62</v>
      </c>
      <c r="C1384" s="18"/>
      <c r="D1384" s="18"/>
      <c r="E1384" s="18"/>
      <c r="F1384" s="18"/>
      <c r="G1384" s="18"/>
      <c r="H1384" s="18"/>
      <c r="I1384" s="18"/>
      <c r="J1384" s="18"/>
      <c r="K1384" s="18"/>
      <c r="L1384" s="18"/>
      <c r="M1384" s="18"/>
      <c r="N1384" s="18"/>
    </row>
    <row r="1385" spans="1:14" ht="18.75" x14ac:dyDescent="0.3">
      <c r="A1385" s="19">
        <v>2384</v>
      </c>
      <c r="B1385" s="20">
        <v>1065.08</v>
      </c>
      <c r="C1385" s="18"/>
      <c r="D1385" s="18"/>
      <c r="E1385" s="18"/>
      <c r="F1385" s="18"/>
      <c r="G1385" s="18"/>
      <c r="H1385" s="18"/>
      <c r="I1385" s="18"/>
      <c r="J1385" s="18"/>
      <c r="K1385" s="18"/>
      <c r="L1385" s="18"/>
      <c r="M1385" s="18"/>
      <c r="N1385" s="18"/>
    </row>
    <row r="1386" spans="1:14" ht="18.75" x14ac:dyDescent="0.3">
      <c r="A1386" s="19">
        <v>2385</v>
      </c>
      <c r="B1386" s="20">
        <v>764.85</v>
      </c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</row>
    <row r="1387" spans="1:14" ht="18.75" x14ac:dyDescent="0.3">
      <c r="A1387" s="19">
        <v>2386</v>
      </c>
      <c r="B1387" s="20">
        <v>1439.55</v>
      </c>
      <c r="C1387" s="18"/>
      <c r="D1387" s="18"/>
      <c r="E1387" s="18"/>
      <c r="F1387" s="18"/>
      <c r="G1387" s="18"/>
      <c r="H1387" s="18"/>
      <c r="I1387" s="18"/>
      <c r="J1387" s="18"/>
      <c r="K1387" s="18"/>
      <c r="L1387" s="18"/>
      <c r="M1387" s="18"/>
      <c r="N1387" s="18"/>
    </row>
    <row r="1388" spans="1:14" ht="18.75" x14ac:dyDescent="0.3">
      <c r="A1388" s="19">
        <v>2387</v>
      </c>
      <c r="B1388" s="20">
        <v>16.5</v>
      </c>
      <c r="C1388" s="18"/>
      <c r="D1388" s="18"/>
      <c r="E1388" s="18"/>
      <c r="F1388" s="18"/>
      <c r="G1388" s="18"/>
      <c r="H1388" s="18"/>
      <c r="I1388" s="18"/>
      <c r="J1388" s="18"/>
      <c r="K1388" s="18"/>
      <c r="L1388" s="18"/>
      <c r="M1388" s="18"/>
      <c r="N1388" s="18"/>
    </row>
    <row r="1389" spans="1:14" ht="18.75" x14ac:dyDescent="0.3">
      <c r="A1389" s="19">
        <v>2388</v>
      </c>
      <c r="B1389" s="20">
        <v>67.8</v>
      </c>
      <c r="C1389" s="18"/>
      <c r="D1389" s="18"/>
      <c r="E1389" s="18"/>
      <c r="F1389" s="18"/>
      <c r="G1389" s="18"/>
      <c r="H1389" s="18"/>
      <c r="I1389" s="18"/>
      <c r="J1389" s="18"/>
      <c r="K1389" s="18"/>
      <c r="L1389" s="18"/>
      <c r="M1389" s="18"/>
      <c r="N1389" s="18"/>
    </row>
    <row r="1390" spans="1:14" ht="18.75" x14ac:dyDescent="0.3">
      <c r="A1390" s="19">
        <v>2389</v>
      </c>
      <c r="B1390" s="20">
        <v>6903.82</v>
      </c>
      <c r="C1390" s="18"/>
      <c r="D1390" s="18"/>
      <c r="E1390" s="18"/>
      <c r="F1390" s="18"/>
      <c r="G1390" s="18"/>
      <c r="H1390" s="18"/>
      <c r="I1390" s="18"/>
      <c r="J1390" s="18"/>
      <c r="K1390" s="18"/>
      <c r="L1390" s="18"/>
      <c r="M1390" s="18"/>
      <c r="N1390" s="18"/>
    </row>
    <row r="1391" spans="1:14" ht="18.75" x14ac:dyDescent="0.3">
      <c r="A1391" s="19">
        <v>2390</v>
      </c>
      <c r="B1391" s="20">
        <v>756.5</v>
      </c>
      <c r="C1391" s="18"/>
      <c r="D1391" s="18"/>
      <c r="E1391" s="18"/>
      <c r="F1391" s="18"/>
      <c r="G1391" s="18"/>
      <c r="H1391" s="18"/>
      <c r="I1391" s="18"/>
      <c r="J1391" s="18"/>
      <c r="K1391" s="18"/>
      <c r="L1391" s="18"/>
      <c r="M1391" s="18"/>
      <c r="N1391" s="18"/>
    </row>
    <row r="1392" spans="1:14" ht="18.75" x14ac:dyDescent="0.3">
      <c r="A1392" s="19">
        <v>2391</v>
      </c>
      <c r="B1392" s="20">
        <v>2059.0500000000002</v>
      </c>
      <c r="C1392" s="18"/>
      <c r="D1392" s="18"/>
      <c r="E1392" s="18"/>
      <c r="F1392" s="18"/>
      <c r="G1392" s="18"/>
      <c r="H1392" s="18"/>
      <c r="I1392" s="18"/>
      <c r="J1392" s="18"/>
      <c r="K1392" s="18"/>
      <c r="L1392" s="18"/>
      <c r="M1392" s="18"/>
      <c r="N1392" s="18"/>
    </row>
    <row r="1393" spans="1:14" ht="18.75" x14ac:dyDescent="0.3">
      <c r="A1393" s="19">
        <v>2392</v>
      </c>
      <c r="B1393" s="20">
        <v>1439.55</v>
      </c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18"/>
      <c r="N1393" s="18"/>
    </row>
    <row r="1394" spans="1:14" ht="18.75" x14ac:dyDescent="0.3">
      <c r="A1394" s="19">
        <v>2393</v>
      </c>
      <c r="B1394" s="20">
        <v>1759.5</v>
      </c>
      <c r="C1394" s="18"/>
      <c r="D1394" s="18"/>
      <c r="E1394" s="18"/>
      <c r="F1394" s="18"/>
      <c r="G1394" s="18"/>
      <c r="H1394" s="18"/>
      <c r="I1394" s="18"/>
      <c r="J1394" s="18"/>
      <c r="K1394" s="18"/>
      <c r="L1394" s="18"/>
      <c r="M1394" s="18"/>
      <c r="N1394" s="18"/>
    </row>
    <row r="1395" spans="1:14" ht="18.75" x14ac:dyDescent="0.3">
      <c r="A1395" s="19">
        <v>2394</v>
      </c>
      <c r="B1395" s="20">
        <v>1619.55</v>
      </c>
      <c r="C1395" s="18"/>
      <c r="D1395" s="18"/>
      <c r="E1395" s="18"/>
      <c r="F1395" s="18"/>
      <c r="G1395" s="18"/>
      <c r="H1395" s="18"/>
      <c r="I1395" s="18"/>
      <c r="J1395" s="18"/>
      <c r="K1395" s="18"/>
      <c r="L1395" s="18"/>
      <c r="M1395" s="18"/>
      <c r="N1395" s="18"/>
    </row>
    <row r="1396" spans="1:14" ht="18.75" x14ac:dyDescent="0.3">
      <c r="A1396" s="19">
        <v>2395</v>
      </c>
      <c r="B1396" s="20">
        <v>1010.6</v>
      </c>
      <c r="C1396" s="18"/>
      <c r="D1396" s="18"/>
      <c r="E1396" s="18"/>
      <c r="F1396" s="18"/>
      <c r="G1396" s="18"/>
      <c r="H1396" s="18"/>
      <c r="I1396" s="18"/>
      <c r="J1396" s="18"/>
      <c r="K1396" s="18"/>
      <c r="L1396" s="18"/>
      <c r="M1396" s="18"/>
      <c r="N1396" s="18"/>
    </row>
    <row r="1397" spans="1:14" ht="18.75" x14ac:dyDescent="0.3">
      <c r="A1397" s="19">
        <v>2396</v>
      </c>
      <c r="B1397" s="20">
        <v>659.7</v>
      </c>
      <c r="C1397" s="18"/>
      <c r="D1397" s="18"/>
      <c r="E1397" s="18"/>
      <c r="F1397" s="18"/>
      <c r="G1397" s="18"/>
      <c r="H1397" s="18"/>
      <c r="I1397" s="18"/>
      <c r="J1397" s="18"/>
      <c r="K1397" s="18"/>
      <c r="L1397" s="18"/>
      <c r="M1397" s="18"/>
      <c r="N1397" s="18"/>
    </row>
    <row r="1398" spans="1:14" ht="18.75" x14ac:dyDescent="0.3">
      <c r="A1398" s="19">
        <v>2397</v>
      </c>
      <c r="B1398" s="20">
        <v>101.4</v>
      </c>
      <c r="C1398" s="18"/>
      <c r="D1398" s="18"/>
      <c r="E1398" s="18"/>
      <c r="F1398" s="18"/>
      <c r="G1398" s="18"/>
      <c r="H1398" s="18"/>
      <c r="I1398" s="18"/>
      <c r="J1398" s="18"/>
      <c r="K1398" s="18"/>
      <c r="L1398" s="18"/>
      <c r="M1398" s="18"/>
      <c r="N1398" s="18"/>
    </row>
    <row r="1399" spans="1:14" ht="18.75" x14ac:dyDescent="0.3">
      <c r="A1399" s="19">
        <v>2398</v>
      </c>
      <c r="B1399" s="20">
        <v>989.55</v>
      </c>
      <c r="C1399" s="18"/>
      <c r="D1399" s="18"/>
      <c r="E1399" s="18"/>
      <c r="F1399" s="18"/>
      <c r="G1399" s="18"/>
      <c r="H1399" s="18"/>
      <c r="I1399" s="18"/>
      <c r="J1399" s="18"/>
      <c r="K1399" s="18"/>
      <c r="L1399" s="18"/>
      <c r="M1399" s="18"/>
      <c r="N1399" s="18"/>
    </row>
    <row r="1400" spans="1:14" ht="18.75" x14ac:dyDescent="0.3">
      <c r="A1400" s="19">
        <v>2399</v>
      </c>
      <c r="B1400" s="20">
        <v>959.7</v>
      </c>
      <c r="C1400" s="18"/>
      <c r="D1400" s="18"/>
      <c r="E1400" s="18"/>
      <c r="F1400" s="18"/>
      <c r="G1400" s="18"/>
      <c r="H1400" s="18"/>
      <c r="I1400" s="18"/>
      <c r="J1400" s="18"/>
      <c r="K1400" s="18"/>
      <c r="L1400" s="18"/>
      <c r="M1400" s="18"/>
      <c r="N1400" s="18"/>
    </row>
    <row r="1401" spans="1:14" ht="18.75" x14ac:dyDescent="0.3">
      <c r="A1401" s="19">
        <v>2400</v>
      </c>
      <c r="B1401" s="20">
        <v>29</v>
      </c>
      <c r="C1401" s="18"/>
      <c r="D1401" s="18"/>
      <c r="E1401" s="18"/>
      <c r="F1401" s="18"/>
      <c r="G1401" s="18"/>
      <c r="H1401" s="18"/>
      <c r="I1401" s="18"/>
      <c r="J1401" s="18"/>
      <c r="K1401" s="18"/>
      <c r="L1401" s="18"/>
      <c r="M1401" s="18"/>
      <c r="N1401" s="18"/>
    </row>
    <row r="1402" spans="1:14" ht="18.75" x14ac:dyDescent="0.3">
      <c r="A1402" s="19">
        <v>2401</v>
      </c>
      <c r="B1402" s="20">
        <v>41.9</v>
      </c>
      <c r="C1402" s="18"/>
      <c r="D1402" s="18"/>
      <c r="E1402" s="18"/>
      <c r="F1402" s="18"/>
      <c r="G1402" s="18"/>
      <c r="H1402" s="18"/>
      <c r="I1402" s="18"/>
      <c r="J1402" s="18"/>
      <c r="K1402" s="18"/>
      <c r="L1402" s="18"/>
      <c r="M1402" s="18"/>
      <c r="N1402" s="18"/>
    </row>
    <row r="1403" spans="1:14" ht="18.75" x14ac:dyDescent="0.3">
      <c r="A1403" s="19">
        <v>2402</v>
      </c>
      <c r="B1403" s="20">
        <v>185.2</v>
      </c>
      <c r="C1403" s="18"/>
      <c r="D1403" s="18"/>
      <c r="E1403" s="18"/>
      <c r="F1403" s="18"/>
      <c r="G1403" s="18"/>
      <c r="H1403" s="18"/>
      <c r="I1403" s="18"/>
      <c r="J1403" s="18"/>
      <c r="K1403" s="18"/>
      <c r="L1403" s="18"/>
      <c r="M1403" s="18"/>
      <c r="N1403" s="18"/>
    </row>
    <row r="1404" spans="1:14" ht="18.75" x14ac:dyDescent="0.3">
      <c r="A1404" s="19">
        <v>2403</v>
      </c>
      <c r="B1404" s="20">
        <v>208.2</v>
      </c>
      <c r="C1404" s="18"/>
      <c r="D1404" s="18"/>
      <c r="E1404" s="18"/>
      <c r="F1404" s="18"/>
      <c r="G1404" s="18"/>
      <c r="H1404" s="18"/>
      <c r="I1404" s="18"/>
      <c r="J1404" s="18"/>
      <c r="K1404" s="18"/>
      <c r="L1404" s="18"/>
      <c r="M1404" s="18"/>
      <c r="N1404" s="18"/>
    </row>
    <row r="1405" spans="1:14" ht="18.75" x14ac:dyDescent="0.3">
      <c r="A1405" s="19">
        <v>2404</v>
      </c>
      <c r="B1405" s="20">
        <v>989.55</v>
      </c>
      <c r="C1405" s="18"/>
      <c r="D1405" s="18"/>
      <c r="E1405" s="18"/>
      <c r="F1405" s="18"/>
      <c r="G1405" s="18"/>
      <c r="H1405" s="18"/>
      <c r="I1405" s="18"/>
      <c r="J1405" s="18"/>
      <c r="K1405" s="18"/>
      <c r="L1405" s="18"/>
      <c r="M1405" s="18"/>
      <c r="N1405" s="18"/>
    </row>
    <row r="1406" spans="1:14" ht="18.75" x14ac:dyDescent="0.3">
      <c r="A1406" s="19">
        <v>2405</v>
      </c>
      <c r="B1406" s="20">
        <v>5879.7</v>
      </c>
      <c r="C1406" s="18"/>
      <c r="D1406" s="18"/>
      <c r="E1406" s="18"/>
      <c r="F1406" s="18"/>
      <c r="G1406" s="18"/>
      <c r="H1406" s="18"/>
      <c r="I1406" s="18"/>
      <c r="J1406" s="18"/>
      <c r="K1406" s="18"/>
      <c r="L1406" s="18"/>
      <c r="M1406" s="18"/>
      <c r="N1406" s="18"/>
    </row>
    <row r="1407" spans="1:14" ht="18.75" x14ac:dyDescent="0.3">
      <c r="A1407" s="19">
        <v>2406</v>
      </c>
      <c r="B1407" s="20">
        <v>989.55</v>
      </c>
      <c r="C1407" s="18"/>
      <c r="D1407" s="18"/>
      <c r="E1407" s="18"/>
      <c r="F1407" s="18"/>
      <c r="G1407" s="18"/>
      <c r="H1407" s="18"/>
      <c r="I1407" s="18"/>
      <c r="J1407" s="18"/>
      <c r="K1407" s="18"/>
      <c r="L1407" s="18"/>
      <c r="M1407" s="18"/>
      <c r="N1407" s="18"/>
    </row>
    <row r="1408" spans="1:14" ht="18.75" x14ac:dyDescent="0.3">
      <c r="A1408" s="19">
        <v>2407</v>
      </c>
      <c r="B1408" s="20">
        <v>5113.03</v>
      </c>
      <c r="C1408" s="18"/>
      <c r="D1408" s="18"/>
      <c r="E1408" s="18"/>
      <c r="F1408" s="18"/>
      <c r="G1408" s="18"/>
      <c r="H1408" s="18"/>
      <c r="I1408" s="18"/>
      <c r="J1408" s="18"/>
      <c r="K1408" s="18"/>
      <c r="L1408" s="18"/>
      <c r="M1408" s="18"/>
      <c r="N1408" s="18"/>
    </row>
    <row r="1409" spans="1:14" ht="18.75" x14ac:dyDescent="0.3">
      <c r="A1409" s="19">
        <v>2408</v>
      </c>
      <c r="B1409" s="20">
        <v>659.7</v>
      </c>
      <c r="C1409" s="18"/>
      <c r="D1409" s="18"/>
      <c r="E1409" s="18"/>
      <c r="F1409" s="18"/>
      <c r="G1409" s="18"/>
      <c r="H1409" s="18"/>
      <c r="I1409" s="18"/>
      <c r="J1409" s="18"/>
      <c r="K1409" s="18"/>
      <c r="L1409" s="18"/>
      <c r="M1409" s="18"/>
      <c r="N1409" s="18"/>
    </row>
    <row r="1410" spans="1:14" ht="18.75" x14ac:dyDescent="0.3">
      <c r="A1410" s="19">
        <v>2409</v>
      </c>
      <c r="B1410" s="20">
        <v>4420.8</v>
      </c>
      <c r="C1410" s="18"/>
      <c r="D1410" s="18"/>
      <c r="E1410" s="18"/>
      <c r="F1410" s="18"/>
      <c r="G1410" s="18"/>
      <c r="H1410" s="18"/>
      <c r="I1410" s="18"/>
      <c r="J1410" s="18"/>
      <c r="K1410" s="18"/>
      <c r="L1410" s="18"/>
      <c r="M1410" s="18"/>
      <c r="N1410" s="18"/>
    </row>
    <row r="1411" spans="1:14" ht="18.75" x14ac:dyDescent="0.3">
      <c r="A1411" s="19">
        <v>2410</v>
      </c>
      <c r="B1411" s="20">
        <v>5268.51</v>
      </c>
      <c r="C1411" s="18"/>
      <c r="D1411" s="18"/>
      <c r="E1411" s="18"/>
      <c r="F1411" s="18"/>
      <c r="G1411" s="18"/>
      <c r="H1411" s="18"/>
      <c r="I1411" s="18"/>
      <c r="J1411" s="18"/>
      <c r="K1411" s="18"/>
      <c r="L1411" s="18"/>
      <c r="M1411" s="18"/>
      <c r="N1411" s="18"/>
    </row>
    <row r="1412" spans="1:14" ht="18.75" x14ac:dyDescent="0.3">
      <c r="A1412" s="19">
        <v>2411</v>
      </c>
      <c r="B1412" s="20">
        <v>659.7</v>
      </c>
      <c r="C1412" s="18"/>
      <c r="D1412" s="18"/>
      <c r="E1412" s="18"/>
      <c r="F1412" s="18"/>
      <c r="G1412" s="18"/>
      <c r="H1412" s="18"/>
      <c r="I1412" s="18"/>
      <c r="J1412" s="18"/>
      <c r="K1412" s="18"/>
      <c r="L1412" s="18"/>
      <c r="M1412" s="18"/>
      <c r="N1412" s="18"/>
    </row>
    <row r="1413" spans="1:14" ht="18.75" x14ac:dyDescent="0.3">
      <c r="A1413" s="19">
        <v>2412</v>
      </c>
      <c r="B1413" s="20">
        <v>989.55</v>
      </c>
      <c r="C1413" s="18"/>
      <c r="D1413" s="18"/>
      <c r="E1413" s="18"/>
      <c r="F1413" s="18"/>
      <c r="G1413" s="18"/>
      <c r="H1413" s="18"/>
      <c r="I1413" s="18"/>
      <c r="J1413" s="18"/>
      <c r="K1413" s="18"/>
      <c r="L1413" s="18"/>
      <c r="M1413" s="18"/>
      <c r="N1413" s="18"/>
    </row>
    <row r="1414" spans="1:14" ht="18.75" x14ac:dyDescent="0.3">
      <c r="A1414" s="19">
        <v>2413</v>
      </c>
      <c r="B1414" s="20">
        <v>3505.8</v>
      </c>
      <c r="C1414" s="18"/>
      <c r="D1414" s="18"/>
      <c r="E1414" s="18"/>
      <c r="F1414" s="18"/>
      <c r="G1414" s="18"/>
      <c r="H1414" s="18"/>
      <c r="I1414" s="18"/>
      <c r="J1414" s="18"/>
      <c r="K1414" s="18"/>
      <c r="L1414" s="18"/>
      <c r="M1414" s="18"/>
      <c r="N1414" s="18"/>
    </row>
    <row r="1415" spans="1:14" ht="18.75" x14ac:dyDescent="0.3">
      <c r="A1415" s="19">
        <v>2414</v>
      </c>
      <c r="B1415" s="20">
        <v>6113.1</v>
      </c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18"/>
      <c r="N1415" s="18"/>
    </row>
    <row r="1416" spans="1:14" ht="18.75" x14ac:dyDescent="0.3">
      <c r="A1416" s="19">
        <v>2415</v>
      </c>
      <c r="B1416" s="20">
        <v>989.55</v>
      </c>
      <c r="C1416" s="18"/>
      <c r="D1416" s="18"/>
      <c r="E1416" s="18"/>
      <c r="F1416" s="18"/>
      <c r="G1416" s="18"/>
      <c r="H1416" s="18"/>
      <c r="I1416" s="18"/>
      <c r="J1416" s="18"/>
      <c r="K1416" s="18"/>
      <c r="L1416" s="18"/>
      <c r="M1416" s="18"/>
      <c r="N1416" s="18"/>
    </row>
    <row r="1417" spans="1:14" ht="18.75" x14ac:dyDescent="0.3">
      <c r="A1417" s="19">
        <v>2416</v>
      </c>
      <c r="B1417" s="20">
        <v>659.7</v>
      </c>
      <c r="C1417" s="18"/>
      <c r="D1417" s="18"/>
      <c r="E1417" s="18"/>
      <c r="F1417" s="18"/>
      <c r="G1417" s="18"/>
      <c r="H1417" s="18"/>
      <c r="I1417" s="18"/>
      <c r="J1417" s="18"/>
      <c r="K1417" s="18"/>
      <c r="L1417" s="18"/>
      <c r="M1417" s="18"/>
      <c r="N1417" s="18"/>
    </row>
    <row r="1418" spans="1:14" ht="18.75" x14ac:dyDescent="0.3">
      <c r="A1418" s="19">
        <v>2417</v>
      </c>
      <c r="B1418" s="20">
        <v>659.7</v>
      </c>
      <c r="C1418" s="18"/>
      <c r="D1418" s="18"/>
      <c r="E1418" s="18"/>
      <c r="F1418" s="18"/>
      <c r="G1418" s="18"/>
      <c r="H1418" s="18"/>
      <c r="I1418" s="18"/>
      <c r="J1418" s="18"/>
      <c r="K1418" s="18"/>
      <c r="L1418" s="18"/>
      <c r="M1418" s="18"/>
      <c r="N1418" s="18"/>
    </row>
    <row r="1419" spans="1:14" ht="18.75" x14ac:dyDescent="0.3">
      <c r="A1419" s="19">
        <v>2418</v>
      </c>
      <c r="B1419" s="20">
        <v>49.5</v>
      </c>
      <c r="C1419" s="18"/>
      <c r="D1419" s="18"/>
      <c r="E1419" s="18"/>
      <c r="F1419" s="18"/>
      <c r="G1419" s="18"/>
      <c r="H1419" s="18"/>
      <c r="I1419" s="18"/>
      <c r="J1419" s="18"/>
      <c r="K1419" s="18"/>
      <c r="L1419" s="18"/>
      <c r="M1419" s="18"/>
      <c r="N1419" s="18"/>
    </row>
    <row r="1420" spans="1:14" ht="18.75" x14ac:dyDescent="0.3">
      <c r="A1420" s="19">
        <v>2419</v>
      </c>
      <c r="B1420" s="20">
        <v>83.3</v>
      </c>
      <c r="C1420" s="18"/>
      <c r="D1420" s="18"/>
      <c r="E1420" s="18"/>
      <c r="F1420" s="18"/>
      <c r="G1420" s="18"/>
      <c r="H1420" s="18"/>
      <c r="I1420" s="18"/>
      <c r="J1420" s="18"/>
      <c r="K1420" s="18"/>
      <c r="L1420" s="18"/>
      <c r="M1420" s="18"/>
      <c r="N1420" s="18"/>
    </row>
    <row r="1421" spans="1:14" ht="18.75" x14ac:dyDescent="0.3">
      <c r="A1421" s="19">
        <v>2420</v>
      </c>
      <c r="B1421" s="20">
        <v>6252.6</v>
      </c>
      <c r="C1421" s="18"/>
      <c r="D1421" s="18"/>
      <c r="E1421" s="18"/>
      <c r="F1421" s="18"/>
      <c r="G1421" s="18"/>
      <c r="H1421" s="18"/>
      <c r="I1421" s="18"/>
      <c r="J1421" s="18"/>
      <c r="K1421" s="18"/>
      <c r="L1421" s="18"/>
      <c r="M1421" s="18"/>
      <c r="N1421" s="18"/>
    </row>
    <row r="1422" spans="1:14" ht="18.75" x14ac:dyDescent="0.3">
      <c r="A1422" s="19">
        <v>2421</v>
      </c>
      <c r="B1422" s="20">
        <v>563.70000000000005</v>
      </c>
      <c r="C1422" s="18"/>
      <c r="D1422" s="18"/>
      <c r="E1422" s="18"/>
      <c r="F1422" s="18"/>
      <c r="G1422" s="18"/>
      <c r="H1422" s="18"/>
      <c r="I1422" s="18"/>
      <c r="J1422" s="18"/>
      <c r="K1422" s="18"/>
      <c r="L1422" s="18"/>
      <c r="M1422" s="18"/>
      <c r="N1422" s="18"/>
    </row>
    <row r="1423" spans="1:14" ht="18.75" x14ac:dyDescent="0.3">
      <c r="A1423" s="19">
        <v>2422</v>
      </c>
      <c r="B1423" s="20">
        <v>68.7</v>
      </c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8"/>
    </row>
    <row r="1424" spans="1:14" ht="18.75" x14ac:dyDescent="0.3">
      <c r="A1424" s="19">
        <v>2423</v>
      </c>
      <c r="B1424" s="20">
        <v>79.62</v>
      </c>
      <c r="C1424" s="18"/>
      <c r="D1424" s="18"/>
      <c r="E1424" s="18"/>
      <c r="F1424" s="18"/>
      <c r="G1424" s="18"/>
      <c r="H1424" s="18"/>
      <c r="I1424" s="18"/>
      <c r="J1424" s="18"/>
      <c r="K1424" s="18"/>
      <c r="L1424" s="18"/>
      <c r="M1424" s="18"/>
      <c r="N1424" s="18"/>
    </row>
    <row r="1425" spans="1:14" ht="18.75" x14ac:dyDescent="0.3">
      <c r="A1425" s="19">
        <v>2424</v>
      </c>
      <c r="B1425" s="20">
        <v>367.37</v>
      </c>
      <c r="C1425" s="18"/>
      <c r="D1425" s="18"/>
      <c r="E1425" s="18"/>
      <c r="F1425" s="18"/>
      <c r="G1425" s="18"/>
      <c r="H1425" s="18"/>
      <c r="I1425" s="18"/>
      <c r="J1425" s="18"/>
      <c r="K1425" s="18"/>
      <c r="L1425" s="18"/>
      <c r="M1425" s="18"/>
      <c r="N1425" s="18"/>
    </row>
    <row r="1426" spans="1:14" ht="18.75" x14ac:dyDescent="0.3">
      <c r="A1426" s="19">
        <v>2425</v>
      </c>
      <c r="B1426" s="20">
        <v>785.4</v>
      </c>
      <c r="C1426" s="18"/>
      <c r="D1426" s="18"/>
      <c r="E1426" s="18"/>
      <c r="F1426" s="18"/>
      <c r="G1426" s="18"/>
      <c r="H1426" s="18"/>
      <c r="I1426" s="18"/>
      <c r="J1426" s="18"/>
      <c r="K1426" s="18"/>
      <c r="L1426" s="18"/>
      <c r="M1426" s="18"/>
      <c r="N1426" s="18"/>
    </row>
    <row r="1427" spans="1:14" ht="18.75" x14ac:dyDescent="0.3">
      <c r="A1427" s="19">
        <v>2426</v>
      </c>
      <c r="B1427" s="20">
        <v>6970.95</v>
      </c>
      <c r="C1427" s="18"/>
      <c r="D1427" s="18"/>
      <c r="E1427" s="18"/>
      <c r="F1427" s="18"/>
      <c r="G1427" s="18"/>
      <c r="H1427" s="18"/>
      <c r="I1427" s="18"/>
      <c r="J1427" s="18"/>
      <c r="K1427" s="18"/>
      <c r="L1427" s="18"/>
      <c r="M1427" s="18"/>
      <c r="N1427" s="18"/>
    </row>
    <row r="1428" spans="1:14" ht="18.75" x14ac:dyDescent="0.3">
      <c r="A1428" s="19">
        <v>2427</v>
      </c>
      <c r="B1428" s="20">
        <v>67.8</v>
      </c>
      <c r="C1428" s="18"/>
      <c r="D1428" s="18"/>
      <c r="E1428" s="18"/>
      <c r="F1428" s="18"/>
      <c r="G1428" s="18"/>
      <c r="H1428" s="18"/>
      <c r="I1428" s="18"/>
      <c r="J1428" s="18"/>
      <c r="K1428" s="18"/>
      <c r="L1428" s="18"/>
      <c r="M1428" s="18"/>
      <c r="N1428" s="18"/>
    </row>
    <row r="1429" spans="1:14" ht="18.75" x14ac:dyDescent="0.3">
      <c r="A1429" s="19">
        <v>2428</v>
      </c>
      <c r="B1429" s="20">
        <v>675.2</v>
      </c>
      <c r="C1429" s="18"/>
      <c r="D1429" s="18"/>
      <c r="E1429" s="18"/>
      <c r="F1429" s="18"/>
      <c r="G1429" s="18"/>
      <c r="H1429" s="18"/>
      <c r="I1429" s="18"/>
      <c r="J1429" s="18"/>
      <c r="K1429" s="18"/>
      <c r="L1429" s="18"/>
      <c r="M1429" s="18"/>
      <c r="N1429" s="18"/>
    </row>
    <row r="1430" spans="1:14" ht="18.75" x14ac:dyDescent="0.3">
      <c r="A1430" s="19">
        <v>2429</v>
      </c>
      <c r="B1430" s="20">
        <v>329.85</v>
      </c>
      <c r="C1430" s="18"/>
      <c r="D1430" s="18"/>
      <c r="E1430" s="18"/>
      <c r="F1430" s="18"/>
      <c r="G1430" s="18"/>
      <c r="H1430" s="18"/>
      <c r="I1430" s="18"/>
      <c r="J1430" s="18"/>
      <c r="K1430" s="18"/>
      <c r="L1430" s="18"/>
      <c r="M1430" s="18"/>
      <c r="N1430" s="18"/>
    </row>
    <row r="1431" spans="1:14" ht="18.75" x14ac:dyDescent="0.3">
      <c r="A1431" s="19">
        <v>2430</v>
      </c>
      <c r="B1431" s="20">
        <v>31</v>
      </c>
      <c r="C1431" s="18"/>
      <c r="D1431" s="18"/>
      <c r="E1431" s="18"/>
      <c r="F1431" s="18"/>
      <c r="G1431" s="18"/>
      <c r="H1431" s="18"/>
      <c r="I1431" s="18"/>
      <c r="J1431" s="18"/>
      <c r="K1431" s="18"/>
      <c r="L1431" s="18"/>
      <c r="M1431" s="18"/>
      <c r="N1431" s="18"/>
    </row>
    <row r="1432" spans="1:14" ht="18.75" x14ac:dyDescent="0.3">
      <c r="A1432" s="19">
        <v>2431</v>
      </c>
      <c r="B1432" s="20">
        <v>13.95</v>
      </c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</row>
    <row r="1433" spans="1:14" ht="18.75" x14ac:dyDescent="0.3">
      <c r="A1433" s="19">
        <v>2432</v>
      </c>
      <c r="B1433" s="20">
        <v>3479.7</v>
      </c>
      <c r="C1433" s="18"/>
      <c r="D1433" s="18"/>
      <c r="E1433" s="18"/>
      <c r="F1433" s="18"/>
      <c r="G1433" s="18"/>
      <c r="H1433" s="18"/>
      <c r="I1433" s="18"/>
      <c r="J1433" s="18"/>
      <c r="K1433" s="18"/>
      <c r="L1433" s="18"/>
      <c r="M1433" s="18"/>
      <c r="N1433" s="18"/>
    </row>
    <row r="1434" spans="1:14" ht="18.75" x14ac:dyDescent="0.3">
      <c r="A1434" s="19">
        <v>2433</v>
      </c>
      <c r="B1434" s="20">
        <v>700.5</v>
      </c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8"/>
    </row>
    <row r="1435" spans="1:14" ht="18.75" x14ac:dyDescent="0.3">
      <c r="A1435" s="19">
        <v>2434</v>
      </c>
      <c r="B1435" s="20">
        <v>1653.48</v>
      </c>
      <c r="C1435" s="18"/>
      <c r="D1435" s="18"/>
      <c r="E1435" s="18"/>
      <c r="F1435" s="18"/>
      <c r="G1435" s="18"/>
      <c r="H1435" s="18"/>
      <c r="I1435" s="18"/>
      <c r="J1435" s="18"/>
      <c r="K1435" s="18"/>
      <c r="L1435" s="18"/>
      <c r="M1435" s="18"/>
      <c r="N1435" s="18"/>
    </row>
    <row r="1436" spans="1:14" ht="18.75" x14ac:dyDescent="0.3">
      <c r="A1436" s="19">
        <v>2435</v>
      </c>
      <c r="B1436" s="20">
        <v>43.16</v>
      </c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</row>
    <row r="1437" spans="1:14" ht="18.75" x14ac:dyDescent="0.3">
      <c r="A1437" s="19">
        <v>2436</v>
      </c>
      <c r="B1437" s="20">
        <v>162</v>
      </c>
      <c r="C1437" s="18"/>
      <c r="D1437" s="18"/>
      <c r="E1437" s="18"/>
      <c r="F1437" s="18"/>
      <c r="G1437" s="18"/>
      <c r="H1437" s="18"/>
      <c r="I1437" s="18"/>
      <c r="J1437" s="18"/>
      <c r="K1437" s="18"/>
      <c r="L1437" s="18"/>
      <c r="M1437" s="18"/>
      <c r="N1437" s="18"/>
    </row>
    <row r="1438" spans="1:14" ht="18.75" x14ac:dyDescent="0.3">
      <c r="A1438" s="19">
        <v>2437</v>
      </c>
      <c r="B1438" s="20">
        <v>563.70000000000005</v>
      </c>
      <c r="C1438" s="18"/>
      <c r="D1438" s="18"/>
      <c r="E1438" s="18"/>
      <c r="F1438" s="18"/>
      <c r="G1438" s="18"/>
      <c r="H1438" s="18"/>
      <c r="I1438" s="18"/>
      <c r="J1438" s="18"/>
      <c r="K1438" s="18"/>
      <c r="L1438" s="18"/>
      <c r="M1438" s="18"/>
      <c r="N1438" s="18"/>
    </row>
    <row r="1439" spans="1:14" ht="18.75" x14ac:dyDescent="0.3">
      <c r="A1439" s="19">
        <v>2438</v>
      </c>
      <c r="B1439" s="20">
        <v>32.21</v>
      </c>
      <c r="C1439" s="18"/>
      <c r="D1439" s="18"/>
      <c r="E1439" s="18"/>
      <c r="F1439" s="18"/>
      <c r="G1439" s="18"/>
      <c r="H1439" s="18"/>
      <c r="I1439" s="18"/>
      <c r="J1439" s="18"/>
      <c r="K1439" s="18"/>
      <c r="L1439" s="18"/>
      <c r="M1439" s="18"/>
      <c r="N1439" s="18"/>
    </row>
    <row r="1440" spans="1:14" ht="18.75" x14ac:dyDescent="0.3">
      <c r="A1440" s="19">
        <v>2439</v>
      </c>
      <c r="B1440" s="20">
        <v>226.2</v>
      </c>
      <c r="C1440" s="18"/>
      <c r="D1440" s="18"/>
      <c r="E1440" s="18"/>
      <c r="F1440" s="18"/>
      <c r="G1440" s="18"/>
      <c r="H1440" s="18"/>
      <c r="I1440" s="18"/>
      <c r="J1440" s="18"/>
      <c r="K1440" s="18"/>
      <c r="L1440" s="18"/>
      <c r="M1440" s="18"/>
      <c r="N1440" s="18"/>
    </row>
    <row r="1441" spans="1:14" ht="18.75" x14ac:dyDescent="0.3">
      <c r="A1441" s="19">
        <v>2440</v>
      </c>
      <c r="B1441" s="20">
        <v>1051.6099999999999</v>
      </c>
      <c r="C1441" s="18"/>
      <c r="D1441" s="18"/>
      <c r="E1441" s="18"/>
      <c r="F1441" s="18"/>
      <c r="G1441" s="18"/>
      <c r="H1441" s="18"/>
      <c r="I1441" s="18"/>
      <c r="J1441" s="18"/>
      <c r="K1441" s="18"/>
      <c r="L1441" s="18"/>
      <c r="M1441" s="18"/>
      <c r="N1441" s="18"/>
    </row>
    <row r="1442" spans="1:14" ht="18.75" x14ac:dyDescent="0.3">
      <c r="A1442" s="19">
        <v>2441</v>
      </c>
      <c r="B1442" s="20">
        <v>161.69999999999999</v>
      </c>
      <c r="C1442" s="18"/>
      <c r="D1442" s="18"/>
      <c r="E1442" s="18"/>
      <c r="F1442" s="18"/>
      <c r="G1442" s="18"/>
      <c r="H1442" s="18"/>
      <c r="I1442" s="18"/>
      <c r="J1442" s="18"/>
      <c r="K1442" s="18"/>
      <c r="L1442" s="18"/>
      <c r="M1442" s="18"/>
      <c r="N1442" s="18"/>
    </row>
    <row r="1443" spans="1:14" ht="18.75" x14ac:dyDescent="0.3">
      <c r="A1443" s="19">
        <v>2442</v>
      </c>
      <c r="B1443" s="20">
        <v>249.5</v>
      </c>
      <c r="C1443" s="18"/>
      <c r="D1443" s="18"/>
      <c r="E1443" s="18"/>
      <c r="F1443" s="18"/>
      <c r="G1443" s="18"/>
      <c r="H1443" s="18"/>
      <c r="I1443" s="18"/>
      <c r="J1443" s="18"/>
      <c r="K1443" s="18"/>
      <c r="L1443" s="18"/>
      <c r="M1443" s="18"/>
      <c r="N1443" s="18"/>
    </row>
    <row r="1444" spans="1:14" ht="18.75" x14ac:dyDescent="0.3">
      <c r="A1444" s="19">
        <v>2443</v>
      </c>
      <c r="B1444" s="20">
        <v>84.65</v>
      </c>
      <c r="C1444" s="18"/>
      <c r="D1444" s="18"/>
      <c r="E1444" s="18"/>
      <c r="F1444" s="18"/>
      <c r="G1444" s="18"/>
      <c r="H1444" s="18"/>
      <c r="I1444" s="18"/>
      <c r="J1444" s="18"/>
      <c r="K1444" s="18"/>
      <c r="L1444" s="18"/>
      <c r="M1444" s="18"/>
      <c r="N1444" s="18"/>
    </row>
    <row r="1445" spans="1:14" ht="18.75" x14ac:dyDescent="0.3">
      <c r="A1445" s="19">
        <v>2444</v>
      </c>
      <c r="B1445" s="20">
        <v>823.05</v>
      </c>
      <c r="C1445" s="18"/>
      <c r="D1445" s="18"/>
      <c r="E1445" s="18"/>
      <c r="F1445" s="18"/>
      <c r="G1445" s="18"/>
      <c r="H1445" s="18"/>
      <c r="I1445" s="18"/>
      <c r="J1445" s="18"/>
      <c r="K1445" s="18"/>
      <c r="L1445" s="18"/>
      <c r="M1445" s="18"/>
      <c r="N1445" s="18"/>
    </row>
    <row r="1446" spans="1:14" ht="18.75" x14ac:dyDescent="0.3">
      <c r="A1446" s="19">
        <v>2445</v>
      </c>
      <c r="B1446" s="20">
        <v>764.85</v>
      </c>
      <c r="C1446" s="18"/>
      <c r="D1446" s="18"/>
      <c r="E1446" s="18"/>
      <c r="F1446" s="18"/>
      <c r="G1446" s="18"/>
      <c r="H1446" s="18"/>
      <c r="I1446" s="18"/>
      <c r="J1446" s="18"/>
      <c r="K1446" s="18"/>
      <c r="L1446" s="18"/>
      <c r="M1446" s="18"/>
      <c r="N1446" s="18"/>
    </row>
    <row r="1447" spans="1:14" ht="18.75" x14ac:dyDescent="0.3">
      <c r="A1447" s="19">
        <v>2446</v>
      </c>
      <c r="B1447" s="20">
        <v>701.2</v>
      </c>
      <c r="C1447" s="18"/>
      <c r="D1447" s="18"/>
      <c r="E1447" s="18"/>
      <c r="F1447" s="18"/>
      <c r="G1447" s="18"/>
      <c r="H1447" s="18"/>
      <c r="I1447" s="18"/>
      <c r="J1447" s="18"/>
      <c r="K1447" s="18"/>
      <c r="L1447" s="18"/>
      <c r="M1447" s="18"/>
      <c r="N1447" s="18"/>
    </row>
    <row r="1448" spans="1:14" ht="18.75" x14ac:dyDescent="0.3">
      <c r="A1448" s="19">
        <v>2447</v>
      </c>
      <c r="B1448" s="20">
        <v>161.69999999999999</v>
      </c>
      <c r="C1448" s="18"/>
      <c r="D1448" s="18"/>
      <c r="E1448" s="18"/>
      <c r="F1448" s="18"/>
      <c r="G1448" s="18"/>
      <c r="H1448" s="18"/>
      <c r="I1448" s="18"/>
      <c r="J1448" s="18"/>
      <c r="K1448" s="18"/>
      <c r="L1448" s="18"/>
      <c r="M1448" s="18"/>
      <c r="N1448" s="18"/>
    </row>
    <row r="1449" spans="1:14" ht="18.75" x14ac:dyDescent="0.3">
      <c r="A1449" s="19">
        <v>2448</v>
      </c>
      <c r="B1449" s="20">
        <v>1823.25</v>
      </c>
      <c r="C1449" s="18"/>
      <c r="D1449" s="18"/>
      <c r="E1449" s="18"/>
      <c r="F1449" s="18"/>
      <c r="G1449" s="18"/>
      <c r="H1449" s="18"/>
      <c r="I1449" s="18"/>
      <c r="J1449" s="18"/>
      <c r="K1449" s="18"/>
      <c r="L1449" s="18"/>
      <c r="M1449" s="18"/>
      <c r="N1449" s="18"/>
    </row>
    <row r="1450" spans="1:14" ht="18.75" x14ac:dyDescent="0.3">
      <c r="A1450" s="19">
        <v>2449</v>
      </c>
      <c r="B1450" s="20">
        <v>2654.25</v>
      </c>
      <c r="C1450" s="18"/>
      <c r="D1450" s="18"/>
      <c r="E1450" s="18"/>
      <c r="F1450" s="18"/>
      <c r="G1450" s="18"/>
      <c r="H1450" s="18"/>
      <c r="I1450" s="18"/>
      <c r="J1450" s="18"/>
      <c r="K1450" s="18"/>
      <c r="L1450" s="18"/>
      <c r="M1450" s="18"/>
      <c r="N1450" s="18"/>
    </row>
    <row r="1451" spans="1:14" ht="18.75" x14ac:dyDescent="0.3">
      <c r="A1451" s="19">
        <v>2450</v>
      </c>
      <c r="B1451" s="20">
        <v>548.70000000000005</v>
      </c>
      <c r="C1451" s="18"/>
      <c r="D1451" s="18"/>
      <c r="E1451" s="18"/>
      <c r="F1451" s="18"/>
      <c r="G1451" s="18"/>
      <c r="H1451" s="18"/>
      <c r="I1451" s="18"/>
      <c r="J1451" s="18"/>
      <c r="K1451" s="18"/>
      <c r="L1451" s="18"/>
      <c r="M1451" s="18"/>
      <c r="N1451" s="18"/>
    </row>
    <row r="1452" spans="1:14" ht="18.75" x14ac:dyDescent="0.3">
      <c r="A1452" s="19">
        <v>2451</v>
      </c>
      <c r="B1452" s="20">
        <v>548.70000000000005</v>
      </c>
      <c r="C1452" s="18"/>
      <c r="D1452" s="18"/>
      <c r="E1452" s="18"/>
      <c r="F1452" s="18"/>
      <c r="G1452" s="18"/>
      <c r="H1452" s="18"/>
      <c r="I1452" s="18"/>
      <c r="J1452" s="18"/>
      <c r="K1452" s="18"/>
      <c r="L1452" s="18"/>
      <c r="M1452" s="18"/>
      <c r="N1452" s="18"/>
    </row>
    <row r="1453" spans="1:14" ht="18.75" x14ac:dyDescent="0.3">
      <c r="A1453" s="19">
        <v>2452</v>
      </c>
      <c r="B1453" s="20">
        <v>2970.85</v>
      </c>
      <c r="C1453" s="18"/>
      <c r="D1453" s="18"/>
      <c r="E1453" s="18"/>
      <c r="F1453" s="18"/>
      <c r="G1453" s="18"/>
      <c r="H1453" s="18"/>
      <c r="I1453" s="18"/>
      <c r="J1453" s="18"/>
      <c r="K1453" s="18"/>
      <c r="L1453" s="18"/>
      <c r="M1453" s="18"/>
      <c r="N1453" s="18"/>
    </row>
    <row r="1454" spans="1:14" ht="18.75" x14ac:dyDescent="0.3">
      <c r="A1454" s="19">
        <v>2453</v>
      </c>
      <c r="B1454" s="20">
        <v>129.31</v>
      </c>
      <c r="C1454" s="18"/>
      <c r="D1454" s="18"/>
      <c r="E1454" s="18"/>
      <c r="F1454" s="18"/>
      <c r="G1454" s="18"/>
      <c r="H1454" s="18"/>
      <c r="I1454" s="18"/>
      <c r="J1454" s="18"/>
      <c r="K1454" s="18"/>
      <c r="L1454" s="18"/>
      <c r="M1454" s="18"/>
      <c r="N1454" s="18"/>
    </row>
    <row r="1455" spans="1:14" ht="18.75" x14ac:dyDescent="0.3">
      <c r="A1455" s="19">
        <v>2454</v>
      </c>
      <c r="B1455" s="20">
        <v>43.5</v>
      </c>
      <c r="C1455" s="18"/>
      <c r="D1455" s="18"/>
      <c r="E1455" s="18"/>
      <c r="F1455" s="18"/>
      <c r="G1455" s="18"/>
      <c r="H1455" s="18"/>
      <c r="I1455" s="18"/>
      <c r="J1455" s="18"/>
      <c r="K1455" s="18"/>
      <c r="L1455" s="18"/>
      <c r="M1455" s="18"/>
      <c r="N1455" s="18"/>
    </row>
    <row r="1456" spans="1:14" ht="18.75" x14ac:dyDescent="0.3">
      <c r="A1456" s="19">
        <v>2455</v>
      </c>
      <c r="B1456" s="20">
        <v>43.5</v>
      </c>
      <c r="C1456" s="18"/>
      <c r="D1456" s="18"/>
      <c r="E1456" s="18"/>
      <c r="F1456" s="18"/>
      <c r="G1456" s="18"/>
      <c r="H1456" s="18"/>
      <c r="I1456" s="18"/>
      <c r="J1456" s="18"/>
      <c r="K1456" s="18"/>
      <c r="L1456" s="18"/>
      <c r="M1456" s="18"/>
      <c r="N1456" s="18"/>
    </row>
    <row r="1457" spans="1:14" ht="18.75" x14ac:dyDescent="0.3">
      <c r="A1457" s="19">
        <v>2456</v>
      </c>
      <c r="B1457" s="20">
        <v>2294.5500000000002</v>
      </c>
      <c r="C1457" s="18"/>
      <c r="D1457" s="18"/>
      <c r="E1457" s="18"/>
      <c r="F1457" s="18"/>
      <c r="G1457" s="18"/>
      <c r="H1457" s="18"/>
      <c r="I1457" s="18"/>
      <c r="J1457" s="18"/>
      <c r="K1457" s="18"/>
      <c r="L1457" s="18"/>
      <c r="M1457" s="18"/>
      <c r="N1457" s="18"/>
    </row>
    <row r="1458" spans="1:14" ht="18.75" x14ac:dyDescent="0.3">
      <c r="A1458" s="19">
        <v>2457</v>
      </c>
      <c r="B1458" s="20">
        <v>84.21</v>
      </c>
      <c r="C1458" s="18"/>
      <c r="D1458" s="18"/>
      <c r="E1458" s="18"/>
      <c r="F1458" s="18"/>
      <c r="G1458" s="18"/>
      <c r="H1458" s="18"/>
      <c r="I1458" s="18"/>
      <c r="J1458" s="18"/>
      <c r="K1458" s="18"/>
      <c r="L1458" s="18"/>
      <c r="M1458" s="18"/>
      <c r="N1458" s="18"/>
    </row>
    <row r="1459" spans="1:14" ht="18.75" x14ac:dyDescent="0.3">
      <c r="A1459" s="19">
        <v>2458</v>
      </c>
      <c r="B1459" s="20">
        <v>8090.61</v>
      </c>
      <c r="C1459" s="18"/>
      <c r="D1459" s="18"/>
      <c r="E1459" s="18"/>
      <c r="F1459" s="18"/>
      <c r="G1459" s="18"/>
      <c r="H1459" s="18"/>
      <c r="I1459" s="18"/>
      <c r="J1459" s="18"/>
      <c r="K1459" s="18"/>
      <c r="L1459" s="18"/>
      <c r="M1459" s="18"/>
      <c r="N1459" s="18"/>
    </row>
    <row r="1460" spans="1:14" ht="18.75" x14ac:dyDescent="0.3">
      <c r="A1460" s="19">
        <v>2459</v>
      </c>
      <c r="B1460" s="20">
        <v>43.5</v>
      </c>
      <c r="C1460" s="18"/>
      <c r="D1460" s="18"/>
      <c r="E1460" s="18"/>
      <c r="F1460" s="18"/>
      <c r="G1460" s="18"/>
      <c r="H1460" s="18"/>
      <c r="I1460" s="18"/>
      <c r="J1460" s="18"/>
      <c r="K1460" s="18"/>
      <c r="L1460" s="18"/>
      <c r="M1460" s="18"/>
      <c r="N1460" s="18"/>
    </row>
    <row r="1461" spans="1:14" ht="18.75" x14ac:dyDescent="0.3">
      <c r="A1461" s="19">
        <v>2460</v>
      </c>
      <c r="B1461" s="20">
        <v>125.7</v>
      </c>
      <c r="C1461" s="18"/>
      <c r="D1461" s="18"/>
      <c r="E1461" s="18"/>
      <c r="F1461" s="18"/>
      <c r="G1461" s="18"/>
      <c r="H1461" s="18"/>
      <c r="I1461" s="18"/>
      <c r="J1461" s="18"/>
      <c r="K1461" s="18"/>
      <c r="L1461" s="18"/>
      <c r="M1461" s="18"/>
      <c r="N1461" s="18"/>
    </row>
    <row r="1462" spans="1:14" ht="18.75" x14ac:dyDescent="0.3">
      <c r="A1462" s="19">
        <v>2461</v>
      </c>
      <c r="B1462" s="20">
        <v>59.9</v>
      </c>
      <c r="C1462" s="18"/>
      <c r="D1462" s="18"/>
      <c r="E1462" s="18"/>
      <c r="F1462" s="18"/>
      <c r="G1462" s="18"/>
      <c r="H1462" s="18"/>
      <c r="I1462" s="18"/>
      <c r="J1462" s="18"/>
      <c r="K1462" s="18"/>
      <c r="L1462" s="18"/>
      <c r="M1462" s="18"/>
      <c r="N1462" s="18"/>
    </row>
    <row r="1463" spans="1:14" ht="18.75" x14ac:dyDescent="0.3">
      <c r="A1463" s="19">
        <v>2462</v>
      </c>
      <c r="B1463" s="20">
        <v>43.5</v>
      </c>
      <c r="C1463" s="18"/>
      <c r="D1463" s="18"/>
      <c r="E1463" s="18"/>
      <c r="F1463" s="18"/>
      <c r="G1463" s="18"/>
      <c r="H1463" s="18"/>
      <c r="I1463" s="18"/>
      <c r="J1463" s="18"/>
      <c r="K1463" s="18"/>
      <c r="L1463" s="18"/>
      <c r="M1463" s="18"/>
      <c r="N1463" s="18"/>
    </row>
    <row r="1464" spans="1:14" ht="18.75" x14ac:dyDescent="0.3">
      <c r="A1464" s="19">
        <v>2463</v>
      </c>
      <c r="B1464" s="20">
        <v>43.5</v>
      </c>
      <c r="C1464" s="18"/>
      <c r="D1464" s="18"/>
      <c r="E1464" s="18"/>
      <c r="F1464" s="18"/>
      <c r="G1464" s="18"/>
      <c r="H1464" s="18"/>
      <c r="I1464" s="18"/>
      <c r="J1464" s="18"/>
      <c r="K1464" s="18"/>
      <c r="L1464" s="18"/>
      <c r="M1464" s="18"/>
      <c r="N1464" s="18"/>
    </row>
    <row r="1465" spans="1:14" ht="18.75" x14ac:dyDescent="0.3">
      <c r="A1465" s="19">
        <v>2464</v>
      </c>
      <c r="B1465" s="20">
        <v>39.15</v>
      </c>
      <c r="C1465" s="18"/>
      <c r="D1465" s="18"/>
      <c r="E1465" s="18"/>
      <c r="F1465" s="18"/>
      <c r="G1465" s="18"/>
      <c r="H1465" s="18"/>
      <c r="I1465" s="18"/>
      <c r="J1465" s="18"/>
      <c r="K1465" s="18"/>
      <c r="L1465" s="18"/>
      <c r="M1465" s="18"/>
      <c r="N1465" s="18"/>
    </row>
    <row r="1466" spans="1:14" ht="18.75" x14ac:dyDescent="0.3">
      <c r="A1466" s="19">
        <v>2465</v>
      </c>
      <c r="B1466" s="20">
        <v>1565.25</v>
      </c>
      <c r="C1466" s="18"/>
      <c r="D1466" s="18"/>
      <c r="E1466" s="18"/>
      <c r="F1466" s="18"/>
      <c r="G1466" s="18"/>
      <c r="H1466" s="18"/>
      <c r="I1466" s="18"/>
      <c r="J1466" s="18"/>
      <c r="K1466" s="18"/>
      <c r="L1466" s="18"/>
      <c r="M1466" s="18"/>
      <c r="N1466" s="18"/>
    </row>
    <row r="1467" spans="1:14" ht="18.75" x14ac:dyDescent="0.3">
      <c r="A1467" s="19">
        <v>2466</v>
      </c>
      <c r="B1467" s="20">
        <v>33</v>
      </c>
      <c r="C1467" s="18"/>
      <c r="D1467" s="18"/>
      <c r="E1467" s="18"/>
      <c r="F1467" s="18"/>
      <c r="G1467" s="18"/>
      <c r="H1467" s="18"/>
      <c r="I1467" s="18"/>
      <c r="J1467" s="18"/>
      <c r="K1467" s="18"/>
      <c r="L1467" s="18"/>
      <c r="M1467" s="18"/>
      <c r="N1467" s="18"/>
    </row>
    <row r="1468" spans="1:14" ht="18.75" x14ac:dyDescent="0.3">
      <c r="A1468" s="19">
        <v>2467</v>
      </c>
      <c r="B1468" s="20">
        <v>46.5</v>
      </c>
      <c r="C1468" s="18"/>
      <c r="D1468" s="18"/>
      <c r="E1468" s="18"/>
      <c r="F1468" s="18"/>
      <c r="G1468" s="18"/>
      <c r="H1468" s="18"/>
      <c r="I1468" s="18"/>
      <c r="J1468" s="18"/>
      <c r="K1468" s="18"/>
      <c r="L1468" s="18"/>
      <c r="M1468" s="18"/>
      <c r="N1468" s="18"/>
    </row>
    <row r="1469" spans="1:14" ht="18.75" x14ac:dyDescent="0.3">
      <c r="A1469" s="19">
        <v>2468</v>
      </c>
      <c r="B1469" s="20">
        <v>108</v>
      </c>
      <c r="C1469" s="18"/>
      <c r="D1469" s="18"/>
      <c r="E1469" s="18"/>
      <c r="F1469" s="18"/>
      <c r="G1469" s="18"/>
      <c r="H1469" s="18"/>
      <c r="I1469" s="18"/>
      <c r="J1469" s="18"/>
      <c r="K1469" s="18"/>
      <c r="L1469" s="18"/>
      <c r="M1469" s="18"/>
      <c r="N1469" s="18"/>
    </row>
    <row r="1470" spans="1:14" ht="18.75" x14ac:dyDescent="0.3">
      <c r="A1470" s="19">
        <v>2469</v>
      </c>
      <c r="B1470" s="20">
        <v>87</v>
      </c>
      <c r="C1470" s="18"/>
      <c r="D1470" s="18"/>
      <c r="E1470" s="18"/>
      <c r="F1470" s="18"/>
      <c r="G1470" s="18"/>
      <c r="H1470" s="18"/>
      <c r="I1470" s="18"/>
      <c r="J1470" s="18"/>
      <c r="K1470" s="18"/>
      <c r="L1470" s="18"/>
      <c r="M1470" s="18"/>
      <c r="N1470" s="18"/>
    </row>
    <row r="1471" spans="1:14" ht="18.75" x14ac:dyDescent="0.3">
      <c r="A1471" s="19">
        <v>2470</v>
      </c>
      <c r="B1471" s="20">
        <v>33</v>
      </c>
      <c r="C1471" s="18"/>
      <c r="D1471" s="18"/>
      <c r="E1471" s="18"/>
      <c r="F1471" s="18"/>
      <c r="G1471" s="18"/>
      <c r="H1471" s="18"/>
      <c r="I1471" s="18"/>
      <c r="J1471" s="18"/>
      <c r="K1471" s="18"/>
      <c r="L1471" s="18"/>
      <c r="M1471" s="18"/>
      <c r="N1471" s="18"/>
    </row>
    <row r="1472" spans="1:14" ht="18.75" x14ac:dyDescent="0.3">
      <c r="A1472" s="19">
        <v>2471</v>
      </c>
      <c r="B1472" s="20">
        <v>152.69999999999999</v>
      </c>
      <c r="C1472" s="18"/>
      <c r="D1472" s="18"/>
      <c r="E1472" s="18"/>
      <c r="F1472" s="18"/>
      <c r="G1472" s="18"/>
      <c r="H1472" s="18"/>
      <c r="I1472" s="18"/>
      <c r="J1472" s="18"/>
      <c r="K1472" s="18"/>
      <c r="L1472" s="18"/>
      <c r="M1472" s="18"/>
      <c r="N1472" s="18"/>
    </row>
    <row r="1473" spans="1:14" ht="18.75" x14ac:dyDescent="0.3">
      <c r="A1473" s="19">
        <v>2472</v>
      </c>
      <c r="B1473" s="20">
        <v>5912.7</v>
      </c>
      <c r="C1473" s="18"/>
      <c r="D1473" s="18"/>
      <c r="E1473" s="18"/>
      <c r="F1473" s="18"/>
      <c r="G1473" s="18"/>
      <c r="H1473" s="18"/>
      <c r="I1473" s="18"/>
      <c r="J1473" s="18"/>
      <c r="K1473" s="18"/>
      <c r="L1473" s="18"/>
      <c r="M1473" s="18"/>
      <c r="N1473" s="18"/>
    </row>
    <row r="1474" spans="1:14" ht="18.75" x14ac:dyDescent="0.3">
      <c r="A1474" s="19">
        <v>2473</v>
      </c>
      <c r="B1474" s="20">
        <v>71.3</v>
      </c>
      <c r="C1474" s="18"/>
      <c r="D1474" s="18"/>
      <c r="E1474" s="18"/>
      <c r="F1474" s="18"/>
      <c r="G1474" s="18"/>
      <c r="H1474" s="18"/>
      <c r="I1474" s="18"/>
      <c r="J1474" s="18"/>
      <c r="K1474" s="18"/>
      <c r="L1474" s="18"/>
      <c r="M1474" s="18"/>
      <c r="N1474" s="18"/>
    </row>
    <row r="1475" spans="1:14" ht="18.75" x14ac:dyDescent="0.3">
      <c r="A1475" s="19">
        <v>2474</v>
      </c>
      <c r="B1475" s="20">
        <v>1013.55</v>
      </c>
      <c r="C1475" s="18"/>
      <c r="D1475" s="18"/>
      <c r="E1475" s="18"/>
      <c r="F1475" s="18"/>
      <c r="G1475" s="18"/>
      <c r="H1475" s="18"/>
      <c r="I1475" s="18"/>
      <c r="J1475" s="18"/>
      <c r="K1475" s="18"/>
      <c r="L1475" s="18"/>
      <c r="M1475" s="18"/>
      <c r="N1475" s="18"/>
    </row>
    <row r="1476" spans="1:14" ht="18.75" x14ac:dyDescent="0.3">
      <c r="A1476" s="19">
        <v>2475</v>
      </c>
      <c r="B1476" s="20">
        <v>48.71</v>
      </c>
      <c r="C1476" s="18"/>
      <c r="D1476" s="18"/>
      <c r="E1476" s="18"/>
      <c r="F1476" s="18"/>
      <c r="G1476" s="18"/>
      <c r="H1476" s="18"/>
      <c r="I1476" s="18"/>
      <c r="J1476" s="18"/>
      <c r="K1476" s="18"/>
      <c r="L1476" s="18"/>
      <c r="M1476" s="18"/>
      <c r="N1476" s="18"/>
    </row>
    <row r="1477" spans="1:14" ht="18.75" x14ac:dyDescent="0.3">
      <c r="A1477" s="19">
        <v>2476</v>
      </c>
      <c r="B1477" s="20">
        <v>1029.3499999999999</v>
      </c>
      <c r="C1477" s="18"/>
      <c r="D1477" s="18"/>
      <c r="E1477" s="18"/>
      <c r="F1477" s="18"/>
      <c r="G1477" s="18"/>
      <c r="H1477" s="18"/>
      <c r="I1477" s="18"/>
      <c r="J1477" s="18"/>
      <c r="K1477" s="18"/>
      <c r="L1477" s="18"/>
      <c r="M1477" s="18"/>
      <c r="N1477" s="18"/>
    </row>
    <row r="1478" spans="1:14" ht="18.75" x14ac:dyDescent="0.3">
      <c r="A1478" s="19">
        <v>2477</v>
      </c>
      <c r="B1478" s="20">
        <v>1718.6</v>
      </c>
      <c r="C1478" s="18"/>
      <c r="D1478" s="18"/>
      <c r="E1478" s="18"/>
      <c r="F1478" s="18"/>
      <c r="G1478" s="18"/>
      <c r="H1478" s="18"/>
      <c r="I1478" s="18"/>
      <c r="J1478" s="18"/>
      <c r="K1478" s="18"/>
      <c r="L1478" s="18"/>
      <c r="M1478" s="18"/>
      <c r="N1478" s="18"/>
    </row>
    <row r="1479" spans="1:14" ht="18.75" x14ac:dyDescent="0.3">
      <c r="A1479" s="19">
        <v>2478</v>
      </c>
      <c r="B1479" s="20">
        <v>49.5</v>
      </c>
      <c r="C1479" s="18"/>
      <c r="D1479" s="18"/>
      <c r="E1479" s="18"/>
      <c r="F1479" s="18"/>
      <c r="G1479" s="18"/>
      <c r="H1479" s="18"/>
      <c r="I1479" s="18"/>
      <c r="J1479" s="18"/>
      <c r="K1479" s="18"/>
      <c r="L1479" s="18"/>
      <c r="M1479" s="18"/>
      <c r="N1479" s="18"/>
    </row>
    <row r="1480" spans="1:14" ht="18.75" x14ac:dyDescent="0.3">
      <c r="A1480" s="19">
        <v>2479</v>
      </c>
      <c r="B1480" s="20">
        <v>2154.77</v>
      </c>
      <c r="C1480" s="18"/>
      <c r="D1480" s="18"/>
      <c r="E1480" s="18"/>
      <c r="F1480" s="18"/>
      <c r="G1480" s="18"/>
      <c r="H1480" s="18"/>
      <c r="I1480" s="18"/>
      <c r="J1480" s="18"/>
      <c r="K1480" s="18"/>
      <c r="L1480" s="18"/>
      <c r="M1480" s="18"/>
      <c r="N1480" s="18"/>
    </row>
    <row r="1481" spans="1:14" ht="18.75" x14ac:dyDescent="0.3">
      <c r="A1481" s="19">
        <v>2480</v>
      </c>
      <c r="B1481" s="20">
        <v>4229.3999999999996</v>
      </c>
      <c r="C1481" s="18"/>
      <c r="D1481" s="18"/>
      <c r="E1481" s="18"/>
      <c r="F1481" s="18"/>
      <c r="G1481" s="18"/>
      <c r="H1481" s="18"/>
      <c r="I1481" s="18"/>
      <c r="J1481" s="18"/>
      <c r="K1481" s="18"/>
      <c r="L1481" s="18"/>
      <c r="M1481" s="18"/>
      <c r="N1481" s="18"/>
    </row>
    <row r="1482" spans="1:14" ht="18.75" x14ac:dyDescent="0.3">
      <c r="A1482" s="19">
        <v>2481</v>
      </c>
      <c r="B1482" s="20">
        <v>289</v>
      </c>
      <c r="C1482" s="18"/>
      <c r="D1482" s="18"/>
      <c r="E1482" s="18"/>
      <c r="F1482" s="18"/>
      <c r="G1482" s="18"/>
      <c r="H1482" s="18"/>
      <c r="I1482" s="18"/>
      <c r="J1482" s="18"/>
      <c r="K1482" s="18"/>
      <c r="L1482" s="18"/>
      <c r="M1482" s="18"/>
      <c r="N1482" s="18"/>
    </row>
    <row r="1483" spans="1:14" ht="18.75" x14ac:dyDescent="0.3">
      <c r="A1483" s="19">
        <v>2482</v>
      </c>
      <c r="B1483" s="20">
        <v>33</v>
      </c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</row>
    <row r="1484" spans="1:14" ht="18.75" x14ac:dyDescent="0.3">
      <c r="A1484" s="19">
        <v>2483</v>
      </c>
      <c r="B1484" s="20">
        <v>49.5</v>
      </c>
      <c r="C1484" s="18"/>
      <c r="D1484" s="18"/>
      <c r="E1484" s="18"/>
      <c r="F1484" s="18"/>
      <c r="G1484" s="18"/>
      <c r="H1484" s="18"/>
      <c r="I1484" s="18"/>
      <c r="J1484" s="18"/>
      <c r="K1484" s="18"/>
      <c r="L1484" s="18"/>
      <c r="M1484" s="18"/>
      <c r="N1484" s="18"/>
    </row>
    <row r="1485" spans="1:14" ht="18.75" x14ac:dyDescent="0.3">
      <c r="A1485" s="19">
        <v>2484</v>
      </c>
      <c r="B1485" s="20">
        <v>2645.87</v>
      </c>
      <c r="C1485" s="18"/>
      <c r="D1485" s="18"/>
      <c r="E1485" s="18"/>
      <c r="F1485" s="18"/>
      <c r="G1485" s="18"/>
      <c r="H1485" s="18"/>
      <c r="I1485" s="18"/>
      <c r="J1485" s="18"/>
      <c r="K1485" s="18"/>
      <c r="L1485" s="18"/>
      <c r="M1485" s="18"/>
      <c r="N1485" s="18"/>
    </row>
    <row r="1486" spans="1:14" ht="18.75" x14ac:dyDescent="0.3">
      <c r="A1486" s="19">
        <v>2485</v>
      </c>
      <c r="B1486" s="20">
        <v>33</v>
      </c>
      <c r="C1486" s="18"/>
      <c r="D1486" s="18"/>
      <c r="E1486" s="18"/>
      <c r="F1486" s="18"/>
      <c r="G1486" s="18"/>
      <c r="H1486" s="18"/>
      <c r="I1486" s="18"/>
      <c r="J1486" s="18"/>
      <c r="K1486" s="18"/>
      <c r="L1486" s="18"/>
      <c r="M1486" s="18"/>
      <c r="N1486" s="18"/>
    </row>
    <row r="1487" spans="1:14" ht="18.75" x14ac:dyDescent="0.3">
      <c r="A1487" s="19">
        <v>2486</v>
      </c>
      <c r="B1487" s="20">
        <v>83.8</v>
      </c>
      <c r="C1487" s="18"/>
      <c r="D1487" s="18"/>
      <c r="E1487" s="18"/>
      <c r="F1487" s="18"/>
      <c r="G1487" s="18"/>
      <c r="H1487" s="18"/>
      <c r="I1487" s="18"/>
      <c r="J1487" s="18"/>
      <c r="K1487" s="18"/>
      <c r="L1487" s="18"/>
      <c r="M1487" s="18"/>
      <c r="N1487" s="18"/>
    </row>
    <row r="1488" spans="1:14" ht="18.75" x14ac:dyDescent="0.3">
      <c r="A1488" s="19">
        <v>2487</v>
      </c>
      <c r="B1488" s="20">
        <v>40.5</v>
      </c>
      <c r="C1488" s="18"/>
      <c r="D1488" s="18"/>
      <c r="E1488" s="18"/>
      <c r="F1488" s="18"/>
      <c r="G1488" s="18"/>
      <c r="H1488" s="18"/>
      <c r="I1488" s="18"/>
      <c r="J1488" s="18"/>
      <c r="K1488" s="18"/>
      <c r="L1488" s="18"/>
      <c r="M1488" s="18"/>
      <c r="N1488" s="18"/>
    </row>
    <row r="1489" spans="1:14" ht="18.75" x14ac:dyDescent="0.3">
      <c r="A1489" s="19">
        <v>2488</v>
      </c>
      <c r="B1489" s="20">
        <v>2555.0500000000002</v>
      </c>
      <c r="C1489" s="18"/>
      <c r="D1489" s="18"/>
      <c r="E1489" s="18"/>
      <c r="F1489" s="18"/>
      <c r="G1489" s="18"/>
      <c r="H1489" s="18"/>
      <c r="I1489" s="18"/>
      <c r="J1489" s="18"/>
      <c r="K1489" s="18"/>
      <c r="L1489" s="18"/>
      <c r="M1489" s="18"/>
      <c r="N1489" s="18"/>
    </row>
    <row r="1490" spans="1:14" ht="18.75" x14ac:dyDescent="0.3">
      <c r="A1490" s="19">
        <v>2489</v>
      </c>
      <c r="B1490" s="20">
        <v>5947.5</v>
      </c>
      <c r="C1490" s="18"/>
      <c r="D1490" s="18"/>
      <c r="E1490" s="18"/>
      <c r="F1490" s="18"/>
      <c r="G1490" s="18"/>
      <c r="H1490" s="18"/>
      <c r="I1490" s="18"/>
      <c r="J1490" s="18"/>
      <c r="K1490" s="18"/>
      <c r="L1490" s="18"/>
      <c r="M1490" s="18"/>
      <c r="N1490" s="18"/>
    </row>
    <row r="1491" spans="1:14" ht="18.75" x14ac:dyDescent="0.3">
      <c r="A1491" s="19">
        <v>2490</v>
      </c>
      <c r="B1491" s="20">
        <v>125.7</v>
      </c>
      <c r="C1491" s="18"/>
      <c r="D1491" s="18"/>
      <c r="E1491" s="18"/>
      <c r="F1491" s="18"/>
      <c r="G1491" s="18"/>
      <c r="H1491" s="18"/>
      <c r="I1491" s="18"/>
      <c r="J1491" s="18"/>
      <c r="K1491" s="18"/>
      <c r="L1491" s="18"/>
      <c r="M1491" s="18"/>
      <c r="N1491" s="18"/>
    </row>
    <row r="1492" spans="1:14" ht="18.75" x14ac:dyDescent="0.3">
      <c r="A1492" s="19">
        <v>2491</v>
      </c>
      <c r="B1492" s="20">
        <v>125.7</v>
      </c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18"/>
      <c r="N1492" s="18"/>
    </row>
    <row r="1493" spans="1:14" ht="18.75" x14ac:dyDescent="0.3">
      <c r="A1493" s="19">
        <v>2492</v>
      </c>
      <c r="B1493" s="20">
        <v>837.3</v>
      </c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</row>
    <row r="1494" spans="1:14" ht="18.75" x14ac:dyDescent="0.3">
      <c r="A1494" s="19">
        <v>2493</v>
      </c>
      <c r="B1494" s="20">
        <v>125.7</v>
      </c>
      <c r="C1494" s="18"/>
      <c r="D1494" s="18"/>
      <c r="E1494" s="18"/>
      <c r="F1494" s="18"/>
      <c r="G1494" s="18"/>
      <c r="H1494" s="18"/>
      <c r="I1494" s="18"/>
      <c r="J1494" s="18"/>
      <c r="K1494" s="18"/>
      <c r="L1494" s="18"/>
      <c r="M1494" s="18"/>
      <c r="N1494" s="18"/>
    </row>
    <row r="1495" spans="1:14" ht="18.75" x14ac:dyDescent="0.3">
      <c r="A1495" s="19">
        <v>2494</v>
      </c>
      <c r="B1495" s="20">
        <v>125.7</v>
      </c>
      <c r="C1495" s="18"/>
      <c r="D1495" s="18"/>
      <c r="E1495" s="18"/>
      <c r="F1495" s="18"/>
      <c r="G1495" s="18"/>
      <c r="H1495" s="18"/>
      <c r="I1495" s="18"/>
      <c r="J1495" s="18"/>
      <c r="K1495" s="18"/>
      <c r="L1495" s="18"/>
      <c r="M1495" s="18"/>
      <c r="N1495" s="18"/>
    </row>
    <row r="1496" spans="1:14" ht="18.75" x14ac:dyDescent="0.3">
      <c r="A1496" s="19">
        <v>2495</v>
      </c>
      <c r="B1496" s="20">
        <v>8159.4</v>
      </c>
      <c r="C1496" s="18"/>
      <c r="D1496" s="18"/>
      <c r="E1496" s="18"/>
      <c r="F1496" s="18"/>
      <c r="G1496" s="18"/>
      <c r="H1496" s="18"/>
      <c r="I1496" s="18"/>
      <c r="J1496" s="18"/>
      <c r="K1496" s="18"/>
      <c r="L1496" s="18"/>
      <c r="M1496" s="18"/>
      <c r="N1496" s="18"/>
    </row>
    <row r="1497" spans="1:14" ht="18.75" x14ac:dyDescent="0.3">
      <c r="A1497" s="19">
        <v>2496</v>
      </c>
      <c r="B1497" s="20">
        <v>83.8</v>
      </c>
      <c r="C1497" s="18"/>
      <c r="D1497" s="18"/>
      <c r="E1497" s="18"/>
      <c r="F1497" s="18"/>
      <c r="G1497" s="18"/>
      <c r="H1497" s="18"/>
      <c r="I1497" s="18"/>
      <c r="J1497" s="18"/>
      <c r="K1497" s="18"/>
      <c r="L1497" s="18"/>
      <c r="M1497" s="18"/>
      <c r="N1497" s="18"/>
    </row>
    <row r="1498" spans="1:14" ht="18.75" x14ac:dyDescent="0.3">
      <c r="A1498" s="19">
        <v>2497</v>
      </c>
      <c r="B1498" s="20">
        <v>4073.44</v>
      </c>
      <c r="C1498" s="18"/>
      <c r="D1498" s="18"/>
      <c r="E1498" s="18"/>
      <c r="F1498" s="18"/>
      <c r="G1498" s="18"/>
      <c r="H1498" s="18"/>
      <c r="I1498" s="18"/>
      <c r="J1498" s="18"/>
      <c r="K1498" s="18"/>
      <c r="L1498" s="18"/>
      <c r="M1498" s="18"/>
      <c r="N1498" s="18"/>
    </row>
    <row r="1499" spans="1:14" ht="18.75" x14ac:dyDescent="0.3">
      <c r="A1499" s="19">
        <v>2498</v>
      </c>
      <c r="B1499" s="20">
        <v>43.5</v>
      </c>
      <c r="C1499" s="18"/>
      <c r="D1499" s="18"/>
      <c r="E1499" s="18"/>
      <c r="F1499" s="18"/>
      <c r="G1499" s="18"/>
      <c r="H1499" s="18"/>
      <c r="I1499" s="18"/>
      <c r="J1499" s="18"/>
      <c r="K1499" s="18"/>
      <c r="L1499" s="18"/>
      <c r="M1499" s="18"/>
      <c r="N1499" s="18"/>
    </row>
    <row r="1500" spans="1:14" ht="18.75" x14ac:dyDescent="0.3">
      <c r="A1500" s="19">
        <v>2499</v>
      </c>
      <c r="B1500" s="20">
        <v>33.9</v>
      </c>
      <c r="C1500" s="18"/>
      <c r="D1500" s="18"/>
      <c r="E1500" s="18"/>
      <c r="F1500" s="18"/>
      <c r="G1500" s="18"/>
      <c r="H1500" s="18"/>
      <c r="I1500" s="18"/>
      <c r="J1500" s="18"/>
      <c r="K1500" s="18"/>
      <c r="L1500" s="18"/>
      <c r="M1500" s="18"/>
      <c r="N1500" s="18"/>
    </row>
    <row r="1501" spans="1:14" ht="18.75" x14ac:dyDescent="0.3">
      <c r="A1501" s="19">
        <v>2500</v>
      </c>
      <c r="B1501" s="20">
        <v>161.69999999999999</v>
      </c>
      <c r="C1501" s="18"/>
      <c r="D1501" s="18"/>
      <c r="E1501" s="18"/>
      <c r="F1501" s="18"/>
      <c r="G1501" s="18"/>
      <c r="H1501" s="18"/>
      <c r="I1501" s="18"/>
      <c r="J1501" s="18"/>
      <c r="K1501" s="18"/>
      <c r="L1501" s="18"/>
      <c r="M1501" s="18"/>
      <c r="N1501" s="18"/>
    </row>
    <row r="1502" spans="1:14" ht="18.75" x14ac:dyDescent="0.3">
      <c r="A1502" s="19">
        <v>2501</v>
      </c>
      <c r="B1502" s="20">
        <v>5639.4</v>
      </c>
      <c r="C1502" s="18"/>
      <c r="D1502" s="18"/>
      <c r="E1502" s="18"/>
      <c r="F1502" s="18"/>
      <c r="G1502" s="18"/>
      <c r="H1502" s="18"/>
      <c r="I1502" s="18"/>
      <c r="J1502" s="18"/>
      <c r="K1502" s="18"/>
      <c r="L1502" s="18"/>
      <c r="M1502" s="18"/>
      <c r="N1502" s="18"/>
    </row>
    <row r="1503" spans="1:14" ht="18.75" x14ac:dyDescent="0.3">
      <c r="A1503" s="19">
        <v>2502</v>
      </c>
      <c r="B1503" s="20">
        <v>29</v>
      </c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18"/>
      <c r="N1503" s="18"/>
    </row>
    <row r="1504" spans="1:14" ht="18.75" x14ac:dyDescent="0.3">
      <c r="A1504" s="19">
        <v>2503</v>
      </c>
      <c r="B1504" s="20">
        <v>206.5</v>
      </c>
      <c r="C1504" s="18"/>
      <c r="D1504" s="18"/>
      <c r="E1504" s="18"/>
      <c r="F1504" s="18"/>
      <c r="G1504" s="18"/>
      <c r="H1504" s="18"/>
      <c r="I1504" s="18"/>
      <c r="J1504" s="18"/>
      <c r="K1504" s="18"/>
      <c r="L1504" s="18"/>
      <c r="M1504" s="18"/>
      <c r="N1504" s="18"/>
    </row>
    <row r="1505" spans="1:14" ht="18.75" x14ac:dyDescent="0.3">
      <c r="A1505" s="19">
        <v>2504</v>
      </c>
      <c r="B1505" s="20">
        <v>107.8</v>
      </c>
      <c r="C1505" s="18"/>
      <c r="D1505" s="18"/>
      <c r="E1505" s="18"/>
      <c r="F1505" s="18"/>
      <c r="G1505" s="18"/>
      <c r="H1505" s="18"/>
      <c r="I1505" s="18"/>
      <c r="J1505" s="18"/>
      <c r="K1505" s="18"/>
      <c r="L1505" s="18"/>
      <c r="M1505" s="18"/>
      <c r="N1505" s="18"/>
    </row>
    <row r="1506" spans="1:14" ht="18.75" x14ac:dyDescent="0.3">
      <c r="A1506" s="19">
        <v>2505</v>
      </c>
      <c r="B1506" s="20">
        <v>273.95999999999998</v>
      </c>
      <c r="C1506" s="18"/>
      <c r="D1506" s="18"/>
      <c r="E1506" s="18"/>
      <c r="F1506" s="18"/>
      <c r="G1506" s="18"/>
      <c r="H1506" s="18"/>
      <c r="I1506" s="18"/>
      <c r="J1506" s="18"/>
      <c r="K1506" s="18"/>
      <c r="L1506" s="18"/>
      <c r="M1506" s="18"/>
      <c r="N1506" s="18"/>
    </row>
    <row r="1507" spans="1:14" ht="18.75" x14ac:dyDescent="0.3">
      <c r="A1507" s="19">
        <v>2506</v>
      </c>
      <c r="B1507" s="20">
        <v>539.85</v>
      </c>
      <c r="C1507" s="18"/>
      <c r="D1507" s="18"/>
      <c r="E1507" s="18"/>
      <c r="F1507" s="18"/>
      <c r="G1507" s="18"/>
      <c r="H1507" s="18"/>
      <c r="I1507" s="18"/>
      <c r="J1507" s="18"/>
      <c r="K1507" s="18"/>
      <c r="L1507" s="18"/>
      <c r="M1507" s="18"/>
      <c r="N1507" s="18"/>
    </row>
    <row r="1508" spans="1:14" ht="18.75" x14ac:dyDescent="0.3">
      <c r="A1508" s="19">
        <v>2507</v>
      </c>
      <c r="B1508" s="20">
        <v>6226.05</v>
      </c>
      <c r="C1508" s="18"/>
      <c r="D1508" s="18"/>
      <c r="E1508" s="18"/>
      <c r="F1508" s="18"/>
      <c r="G1508" s="18"/>
      <c r="H1508" s="18"/>
      <c r="I1508" s="18"/>
      <c r="J1508" s="18"/>
      <c r="K1508" s="18"/>
      <c r="L1508" s="18"/>
      <c r="M1508" s="18"/>
      <c r="N1508" s="18"/>
    </row>
    <row r="1509" spans="1:14" ht="18.75" x14ac:dyDescent="0.3">
      <c r="A1509" s="19">
        <v>2508</v>
      </c>
      <c r="B1509" s="20">
        <v>293.3</v>
      </c>
      <c r="C1509" s="18"/>
      <c r="D1509" s="18"/>
      <c r="E1509" s="18"/>
      <c r="F1509" s="18"/>
      <c r="G1509" s="18"/>
      <c r="H1509" s="18"/>
      <c r="I1509" s="18"/>
      <c r="J1509" s="18"/>
      <c r="K1509" s="18"/>
      <c r="L1509" s="18"/>
      <c r="M1509" s="18"/>
      <c r="N1509" s="18"/>
    </row>
    <row r="1510" spans="1:14" ht="18.75" x14ac:dyDescent="0.3">
      <c r="A1510" s="19">
        <v>2509</v>
      </c>
      <c r="B1510" s="20">
        <v>5395.75</v>
      </c>
      <c r="C1510" s="18"/>
      <c r="D1510" s="18"/>
      <c r="E1510" s="18"/>
      <c r="F1510" s="18"/>
      <c r="G1510" s="18"/>
      <c r="H1510" s="18"/>
      <c r="I1510" s="18"/>
      <c r="J1510" s="18"/>
      <c r="K1510" s="18"/>
      <c r="L1510" s="18"/>
      <c r="M1510" s="18"/>
      <c r="N1510" s="18"/>
    </row>
    <row r="1511" spans="1:14" ht="18.75" x14ac:dyDescent="0.3">
      <c r="A1511" s="19">
        <v>2510</v>
      </c>
      <c r="B1511" s="20">
        <v>9221.4</v>
      </c>
      <c r="C1511" s="18"/>
      <c r="D1511" s="18"/>
      <c r="E1511" s="18"/>
      <c r="F1511" s="18"/>
      <c r="G1511" s="18"/>
      <c r="H1511" s="18"/>
      <c r="I1511" s="18"/>
      <c r="J1511" s="18"/>
      <c r="K1511" s="18"/>
      <c r="L1511" s="18"/>
      <c r="M1511" s="18"/>
      <c r="N1511" s="18"/>
    </row>
    <row r="1512" spans="1:14" ht="18.75" x14ac:dyDescent="0.3">
      <c r="A1512" s="19">
        <v>2511</v>
      </c>
      <c r="B1512" s="20">
        <v>20</v>
      </c>
      <c r="C1512" s="18"/>
      <c r="D1512" s="18"/>
      <c r="E1512" s="18"/>
      <c r="F1512" s="18"/>
      <c r="G1512" s="18"/>
      <c r="H1512" s="18"/>
      <c r="I1512" s="18"/>
      <c r="J1512" s="18"/>
      <c r="K1512" s="18"/>
      <c r="L1512" s="18"/>
      <c r="M1512" s="18"/>
      <c r="N1512" s="18"/>
    </row>
    <row r="1513" spans="1:14" ht="18.75" x14ac:dyDescent="0.3">
      <c r="A1513" s="19">
        <v>2512</v>
      </c>
      <c r="B1513" s="20">
        <v>161.69999999999999</v>
      </c>
      <c r="C1513" s="18"/>
      <c r="D1513" s="18"/>
      <c r="E1513" s="18"/>
      <c r="F1513" s="18"/>
      <c r="G1513" s="18"/>
      <c r="H1513" s="18"/>
      <c r="I1513" s="18"/>
      <c r="J1513" s="18"/>
      <c r="K1513" s="18"/>
      <c r="L1513" s="18"/>
      <c r="M1513" s="18"/>
      <c r="N1513" s="18"/>
    </row>
    <row r="1514" spans="1:14" ht="18.75" x14ac:dyDescent="0.3">
      <c r="A1514" s="19">
        <v>2513</v>
      </c>
      <c r="B1514" s="20">
        <v>521.26</v>
      </c>
      <c r="C1514" s="18"/>
      <c r="D1514" s="18"/>
      <c r="E1514" s="18"/>
      <c r="F1514" s="18"/>
      <c r="G1514" s="18"/>
      <c r="H1514" s="18"/>
      <c r="I1514" s="18"/>
      <c r="J1514" s="18"/>
      <c r="K1514" s="18"/>
      <c r="L1514" s="18"/>
      <c r="M1514" s="18"/>
      <c r="N1514" s="18"/>
    </row>
    <row r="1515" spans="1:14" ht="18.75" x14ac:dyDescent="0.3">
      <c r="A1515" s="19">
        <v>2514</v>
      </c>
      <c r="B1515" s="20">
        <v>107.8</v>
      </c>
      <c r="C1515" s="18"/>
      <c r="D1515" s="18"/>
      <c r="E1515" s="18"/>
      <c r="F1515" s="18"/>
      <c r="G1515" s="18"/>
      <c r="H1515" s="18"/>
      <c r="I1515" s="18"/>
      <c r="J1515" s="18"/>
      <c r="K1515" s="18"/>
      <c r="L1515" s="18"/>
      <c r="M1515" s="18"/>
      <c r="N1515" s="18"/>
    </row>
    <row r="1516" spans="1:14" ht="18.75" x14ac:dyDescent="0.3">
      <c r="A1516" s="19">
        <v>2515</v>
      </c>
      <c r="B1516" s="20">
        <v>13.5</v>
      </c>
      <c r="C1516" s="18"/>
      <c r="D1516" s="18"/>
      <c r="E1516" s="18"/>
      <c r="F1516" s="18"/>
      <c r="G1516" s="18"/>
      <c r="H1516" s="18"/>
      <c r="I1516" s="18"/>
      <c r="J1516" s="18"/>
      <c r="K1516" s="18"/>
      <c r="L1516" s="18"/>
      <c r="M1516" s="18"/>
      <c r="N1516" s="18"/>
    </row>
    <row r="1517" spans="1:14" ht="18.75" x14ac:dyDescent="0.3">
      <c r="A1517" s="19">
        <v>2516</v>
      </c>
      <c r="B1517" s="20">
        <v>593.74</v>
      </c>
      <c r="C1517" s="18"/>
      <c r="D1517" s="18"/>
      <c r="E1517" s="18"/>
      <c r="F1517" s="18"/>
      <c r="G1517" s="18"/>
      <c r="H1517" s="18"/>
      <c r="I1517" s="18"/>
      <c r="J1517" s="18"/>
      <c r="K1517" s="18"/>
      <c r="L1517" s="18"/>
      <c r="M1517" s="18"/>
      <c r="N1517" s="18"/>
    </row>
    <row r="1518" spans="1:14" ht="18.75" x14ac:dyDescent="0.3">
      <c r="A1518" s="19">
        <v>2517</v>
      </c>
      <c r="B1518" s="20">
        <v>108</v>
      </c>
      <c r="C1518" s="18"/>
      <c r="D1518" s="18"/>
      <c r="E1518" s="18"/>
      <c r="F1518" s="18"/>
      <c r="G1518" s="18"/>
      <c r="H1518" s="18"/>
      <c r="I1518" s="18"/>
      <c r="J1518" s="18"/>
      <c r="K1518" s="18"/>
      <c r="L1518" s="18"/>
      <c r="M1518" s="18"/>
      <c r="N1518" s="18"/>
    </row>
    <row r="1519" spans="1:14" ht="18.75" x14ac:dyDescent="0.3">
      <c r="A1519" s="19">
        <v>2518</v>
      </c>
      <c r="B1519" s="20">
        <v>2825.86</v>
      </c>
      <c r="C1519" s="18"/>
      <c r="D1519" s="18"/>
      <c r="E1519" s="18"/>
      <c r="F1519" s="18"/>
      <c r="G1519" s="18"/>
      <c r="H1519" s="18"/>
      <c r="I1519" s="18"/>
      <c r="J1519" s="18"/>
      <c r="K1519" s="18"/>
      <c r="L1519" s="18"/>
      <c r="M1519" s="18"/>
      <c r="N1519" s="18"/>
    </row>
    <row r="1520" spans="1:14" ht="18.75" x14ac:dyDescent="0.3">
      <c r="A1520" s="19">
        <v>2519</v>
      </c>
      <c r="B1520" s="20">
        <v>107.8</v>
      </c>
      <c r="C1520" s="18"/>
      <c r="D1520" s="18"/>
      <c r="E1520" s="18"/>
      <c r="F1520" s="18"/>
      <c r="G1520" s="18"/>
      <c r="H1520" s="18"/>
      <c r="I1520" s="18"/>
      <c r="J1520" s="18"/>
      <c r="K1520" s="18"/>
      <c r="L1520" s="18"/>
      <c r="M1520" s="18"/>
      <c r="N1520" s="18"/>
    </row>
    <row r="1521" spans="1:14" ht="18.75" x14ac:dyDescent="0.3">
      <c r="A1521" s="19">
        <v>2520</v>
      </c>
      <c r="B1521" s="20">
        <v>143.04</v>
      </c>
      <c r="C1521" s="18"/>
      <c r="D1521" s="18"/>
      <c r="E1521" s="18"/>
      <c r="F1521" s="18"/>
      <c r="G1521" s="18"/>
      <c r="H1521" s="18"/>
      <c r="I1521" s="18"/>
      <c r="J1521" s="18"/>
      <c r="K1521" s="18"/>
      <c r="L1521" s="18"/>
      <c r="M1521" s="18"/>
      <c r="N1521" s="18"/>
    </row>
    <row r="1522" spans="1:14" ht="18.75" x14ac:dyDescent="0.3">
      <c r="A1522" s="19">
        <v>2521</v>
      </c>
      <c r="B1522" s="20">
        <v>202.5</v>
      </c>
      <c r="C1522" s="18"/>
      <c r="D1522" s="18"/>
      <c r="E1522" s="18"/>
      <c r="F1522" s="18"/>
      <c r="G1522" s="18"/>
      <c r="H1522" s="18"/>
      <c r="I1522" s="18"/>
      <c r="J1522" s="18"/>
      <c r="K1522" s="18"/>
      <c r="L1522" s="18"/>
      <c r="M1522" s="18"/>
      <c r="N1522" s="18"/>
    </row>
    <row r="1523" spans="1:14" ht="18.75" x14ac:dyDescent="0.3">
      <c r="A1523" s="19">
        <v>2522</v>
      </c>
      <c r="B1523" s="20">
        <v>15.5</v>
      </c>
      <c r="C1523" s="18"/>
      <c r="D1523" s="18"/>
      <c r="E1523" s="18"/>
      <c r="F1523" s="18"/>
      <c r="G1523" s="18"/>
      <c r="H1523" s="18"/>
      <c r="I1523" s="18"/>
      <c r="J1523" s="18"/>
      <c r="K1523" s="18"/>
      <c r="L1523" s="18"/>
      <c r="M1523" s="18"/>
      <c r="N1523" s="18"/>
    </row>
    <row r="1524" spans="1:14" ht="18.75" x14ac:dyDescent="0.3">
      <c r="A1524" s="19">
        <v>2523</v>
      </c>
      <c r="B1524" s="20">
        <v>479.85</v>
      </c>
      <c r="C1524" s="18"/>
      <c r="D1524" s="18"/>
      <c r="E1524" s="18"/>
      <c r="F1524" s="18"/>
      <c r="G1524" s="18"/>
      <c r="H1524" s="18"/>
      <c r="I1524" s="18"/>
      <c r="J1524" s="18"/>
      <c r="K1524" s="18"/>
      <c r="L1524" s="18"/>
      <c r="M1524" s="18"/>
      <c r="N1524" s="18"/>
    </row>
    <row r="1525" spans="1:14" ht="18.75" x14ac:dyDescent="0.3">
      <c r="A1525" s="19">
        <v>2524</v>
      </c>
      <c r="B1525" s="20">
        <v>14.85</v>
      </c>
      <c r="C1525" s="18"/>
      <c r="D1525" s="18"/>
      <c r="E1525" s="18"/>
      <c r="F1525" s="18"/>
      <c r="G1525" s="18"/>
      <c r="H1525" s="18"/>
      <c r="I1525" s="18"/>
      <c r="J1525" s="18"/>
      <c r="K1525" s="18"/>
      <c r="L1525" s="18"/>
      <c r="M1525" s="18"/>
      <c r="N1525" s="18"/>
    </row>
    <row r="1526" spans="1:14" ht="18.75" x14ac:dyDescent="0.3">
      <c r="A1526" s="19">
        <v>2525</v>
      </c>
      <c r="B1526" s="20">
        <v>5942.4</v>
      </c>
      <c r="C1526" s="18"/>
      <c r="D1526" s="18"/>
      <c r="E1526" s="18"/>
      <c r="F1526" s="18"/>
      <c r="G1526" s="18"/>
      <c r="H1526" s="18"/>
      <c r="I1526" s="18"/>
      <c r="J1526" s="18"/>
      <c r="K1526" s="18"/>
      <c r="L1526" s="18"/>
      <c r="M1526" s="18"/>
      <c r="N1526" s="18"/>
    </row>
    <row r="1527" spans="1:14" ht="18.75" x14ac:dyDescent="0.3">
      <c r="A1527" s="19">
        <v>2526</v>
      </c>
      <c r="B1527" s="20">
        <v>1006.05</v>
      </c>
      <c r="C1527" s="18"/>
      <c r="D1527" s="18"/>
      <c r="E1527" s="18"/>
      <c r="F1527" s="18"/>
      <c r="G1527" s="18"/>
      <c r="H1527" s="18"/>
      <c r="I1527" s="18"/>
      <c r="J1527" s="18"/>
      <c r="K1527" s="18"/>
      <c r="L1527" s="18"/>
      <c r="M1527" s="18"/>
      <c r="N1527" s="18"/>
    </row>
    <row r="1528" spans="1:14" ht="18.75" x14ac:dyDescent="0.3">
      <c r="A1528" s="19">
        <v>2527</v>
      </c>
      <c r="B1528" s="20">
        <v>67.8</v>
      </c>
      <c r="C1528" s="18"/>
      <c r="D1528" s="18"/>
      <c r="E1528" s="18"/>
      <c r="F1528" s="18"/>
      <c r="G1528" s="18"/>
      <c r="H1528" s="18"/>
      <c r="I1528" s="18"/>
      <c r="J1528" s="18"/>
      <c r="K1528" s="18"/>
      <c r="L1528" s="18"/>
      <c r="M1528" s="18"/>
      <c r="N1528" s="18"/>
    </row>
    <row r="1529" spans="1:14" ht="18.75" x14ac:dyDescent="0.3">
      <c r="A1529" s="19">
        <v>2528</v>
      </c>
      <c r="B1529" s="20">
        <v>136.47</v>
      </c>
      <c r="C1529" s="18"/>
      <c r="D1529" s="18"/>
      <c r="E1529" s="18"/>
      <c r="F1529" s="18"/>
      <c r="G1529" s="18"/>
      <c r="H1529" s="18"/>
      <c r="I1529" s="18"/>
      <c r="J1529" s="18"/>
      <c r="K1529" s="18"/>
      <c r="L1529" s="18"/>
      <c r="M1529" s="18"/>
      <c r="N1529" s="18"/>
    </row>
    <row r="1530" spans="1:14" ht="18.75" x14ac:dyDescent="0.3">
      <c r="A1530" s="19">
        <v>2529</v>
      </c>
      <c r="B1530" s="20">
        <v>74.5</v>
      </c>
      <c r="C1530" s="18"/>
      <c r="D1530" s="18"/>
      <c r="E1530" s="18"/>
      <c r="F1530" s="18"/>
      <c r="G1530" s="18"/>
      <c r="H1530" s="18"/>
      <c r="I1530" s="18"/>
      <c r="J1530" s="18"/>
      <c r="K1530" s="18"/>
      <c r="L1530" s="18"/>
      <c r="M1530" s="18"/>
      <c r="N1530" s="18"/>
    </row>
    <row r="1531" spans="1:14" ht="18.75" x14ac:dyDescent="0.3">
      <c r="A1531" s="19">
        <v>2530</v>
      </c>
      <c r="B1531" s="20">
        <v>83.3</v>
      </c>
      <c r="C1531" s="18"/>
      <c r="D1531" s="18"/>
      <c r="E1531" s="18"/>
      <c r="F1531" s="18"/>
      <c r="G1531" s="18"/>
      <c r="H1531" s="18"/>
      <c r="I1531" s="18"/>
      <c r="J1531" s="18"/>
      <c r="K1531" s="18"/>
      <c r="L1531" s="18"/>
      <c r="M1531" s="18"/>
      <c r="N1531" s="18"/>
    </row>
    <row r="1532" spans="1:14" ht="18.75" x14ac:dyDescent="0.3">
      <c r="A1532" s="19">
        <v>2531</v>
      </c>
      <c r="B1532" s="20">
        <v>161.69999999999999</v>
      </c>
      <c r="C1532" s="18"/>
      <c r="D1532" s="18"/>
      <c r="E1532" s="18"/>
      <c r="F1532" s="18"/>
      <c r="G1532" s="18"/>
      <c r="H1532" s="18"/>
      <c r="I1532" s="18"/>
      <c r="J1532" s="18"/>
      <c r="K1532" s="18"/>
      <c r="L1532" s="18"/>
      <c r="M1532" s="18"/>
      <c r="N1532" s="18"/>
    </row>
    <row r="1533" spans="1:14" ht="18.75" x14ac:dyDescent="0.3">
      <c r="A1533" s="19">
        <v>2532</v>
      </c>
      <c r="B1533" s="20">
        <v>416.75</v>
      </c>
      <c r="C1533" s="18"/>
      <c r="D1533" s="18"/>
      <c r="E1533" s="18"/>
      <c r="F1533" s="18"/>
      <c r="G1533" s="18"/>
      <c r="H1533" s="18"/>
      <c r="I1533" s="18"/>
      <c r="J1533" s="18"/>
      <c r="K1533" s="18"/>
      <c r="L1533" s="18"/>
      <c r="M1533" s="18"/>
      <c r="N1533" s="18"/>
    </row>
    <row r="1534" spans="1:14" ht="18.75" x14ac:dyDescent="0.3">
      <c r="A1534" s="19">
        <v>2533</v>
      </c>
      <c r="B1534" s="20">
        <v>253.67</v>
      </c>
      <c r="C1534" s="18"/>
      <c r="D1534" s="18"/>
      <c r="E1534" s="18"/>
      <c r="F1534" s="18"/>
      <c r="G1534" s="18"/>
      <c r="H1534" s="18"/>
      <c r="I1534" s="18"/>
      <c r="J1534" s="18"/>
      <c r="K1534" s="18"/>
      <c r="L1534" s="18"/>
      <c r="M1534" s="18"/>
      <c r="N1534" s="18"/>
    </row>
    <row r="1535" spans="1:14" ht="18.75" x14ac:dyDescent="0.3">
      <c r="A1535" s="19">
        <v>2534</v>
      </c>
      <c r="B1535" s="20">
        <v>725.4</v>
      </c>
      <c r="C1535" s="18"/>
      <c r="D1535" s="18"/>
      <c r="E1535" s="18"/>
      <c r="F1535" s="18"/>
      <c r="G1535" s="18"/>
      <c r="H1535" s="18"/>
      <c r="I1535" s="18"/>
      <c r="J1535" s="18"/>
      <c r="K1535" s="18"/>
      <c r="L1535" s="18"/>
      <c r="M1535" s="18"/>
      <c r="N1535" s="18"/>
    </row>
    <row r="1536" spans="1:14" ht="18.75" x14ac:dyDescent="0.3">
      <c r="A1536" s="19">
        <v>2535</v>
      </c>
      <c r="B1536" s="20">
        <v>107.8</v>
      </c>
      <c r="C1536" s="18"/>
      <c r="D1536" s="18"/>
      <c r="E1536" s="18"/>
      <c r="F1536" s="18"/>
      <c r="G1536" s="18"/>
      <c r="H1536" s="18"/>
      <c r="I1536" s="18"/>
      <c r="J1536" s="18"/>
      <c r="K1536" s="18"/>
      <c r="L1536" s="18"/>
      <c r="M1536" s="18"/>
      <c r="N1536" s="18"/>
    </row>
    <row r="1537" spans="1:14" ht="18.75" x14ac:dyDescent="0.3">
      <c r="A1537" s="19">
        <v>2536</v>
      </c>
      <c r="B1537" s="20">
        <v>10629.23</v>
      </c>
      <c r="C1537" s="18"/>
      <c r="D1537" s="18"/>
      <c r="E1537" s="18"/>
      <c r="F1537" s="18"/>
      <c r="G1537" s="18"/>
      <c r="H1537" s="18"/>
      <c r="I1537" s="18"/>
      <c r="J1537" s="18"/>
      <c r="K1537" s="18"/>
      <c r="L1537" s="18"/>
      <c r="M1537" s="18"/>
      <c r="N1537" s="18"/>
    </row>
    <row r="1538" spans="1:14" ht="18.75" x14ac:dyDescent="0.3">
      <c r="A1538" s="19">
        <v>2537</v>
      </c>
      <c r="B1538" s="20">
        <v>2294.5500000000002</v>
      </c>
      <c r="C1538" s="18"/>
      <c r="D1538" s="18"/>
      <c r="E1538" s="18"/>
      <c r="F1538" s="18"/>
      <c r="G1538" s="18"/>
      <c r="H1538" s="18"/>
      <c r="I1538" s="18"/>
      <c r="J1538" s="18"/>
      <c r="K1538" s="18"/>
      <c r="L1538" s="18"/>
      <c r="M1538" s="18"/>
      <c r="N1538" s="18"/>
    </row>
    <row r="1539" spans="1:14" ht="18.75" x14ac:dyDescent="0.3">
      <c r="A1539" s="19">
        <v>2538</v>
      </c>
      <c r="B1539" s="20">
        <v>2530.9499999999998</v>
      </c>
      <c r="C1539" s="18"/>
      <c r="D1539" s="18"/>
      <c r="E1539" s="18"/>
      <c r="F1539" s="18"/>
      <c r="G1539" s="18"/>
      <c r="H1539" s="18"/>
      <c r="I1539" s="18"/>
      <c r="J1539" s="18"/>
      <c r="K1539" s="18"/>
      <c r="L1539" s="18"/>
      <c r="M1539" s="18"/>
      <c r="N1539" s="18"/>
    </row>
    <row r="1540" spans="1:14" ht="18.75" x14ac:dyDescent="0.3">
      <c r="A1540" s="19">
        <v>2539</v>
      </c>
      <c r="B1540" s="20">
        <v>5935.7</v>
      </c>
      <c r="C1540" s="18"/>
      <c r="D1540" s="18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</row>
    <row r="1541" spans="1:14" ht="18.75" x14ac:dyDescent="0.3">
      <c r="A1541" s="19">
        <v>2540</v>
      </c>
      <c r="B1541" s="20">
        <v>823.05</v>
      </c>
      <c r="C1541" s="18"/>
      <c r="D1541" s="18"/>
      <c r="E1541" s="18"/>
      <c r="F1541" s="18"/>
      <c r="G1541" s="18"/>
      <c r="H1541" s="18"/>
      <c r="I1541" s="18"/>
      <c r="J1541" s="18"/>
      <c r="K1541" s="18"/>
      <c r="L1541" s="18"/>
      <c r="M1541" s="18"/>
      <c r="N1541" s="18"/>
    </row>
    <row r="1542" spans="1:14" ht="18.75" x14ac:dyDescent="0.3">
      <c r="A1542" s="19">
        <v>2541</v>
      </c>
      <c r="B1542" s="20">
        <v>1781.25</v>
      </c>
      <c r="C1542" s="18"/>
      <c r="D1542" s="18"/>
      <c r="E1542" s="18"/>
      <c r="F1542" s="18"/>
      <c r="G1542" s="18"/>
      <c r="H1542" s="18"/>
      <c r="I1542" s="18"/>
      <c r="J1542" s="18"/>
      <c r="K1542" s="18"/>
      <c r="L1542" s="18"/>
      <c r="M1542" s="18"/>
      <c r="N1542" s="18"/>
    </row>
    <row r="1543" spans="1:14" ht="18.75" x14ac:dyDescent="0.3">
      <c r="A1543" s="19">
        <v>2542</v>
      </c>
      <c r="B1543" s="20">
        <v>5219.55</v>
      </c>
      <c r="C1543" s="18"/>
      <c r="D1543" s="18"/>
      <c r="E1543" s="18"/>
      <c r="F1543" s="18"/>
      <c r="G1543" s="18"/>
      <c r="H1543" s="18"/>
      <c r="I1543" s="18"/>
      <c r="J1543" s="18"/>
      <c r="K1543" s="18"/>
      <c r="L1543" s="18"/>
      <c r="M1543" s="18"/>
      <c r="N1543" s="18"/>
    </row>
    <row r="1544" spans="1:14" ht="18.75" x14ac:dyDescent="0.3">
      <c r="A1544" s="19">
        <v>2543</v>
      </c>
      <c r="B1544" s="20">
        <v>2699.55</v>
      </c>
      <c r="C1544" s="18"/>
      <c r="D1544" s="18"/>
      <c r="E1544" s="18"/>
      <c r="F1544" s="18"/>
      <c r="G1544" s="18"/>
      <c r="H1544" s="18"/>
      <c r="I1544" s="18"/>
      <c r="J1544" s="18"/>
      <c r="K1544" s="18"/>
      <c r="L1544" s="18"/>
      <c r="M1544" s="18"/>
      <c r="N1544" s="18"/>
    </row>
    <row r="1545" spans="1:14" ht="18.75" x14ac:dyDescent="0.3">
      <c r="A1545" s="19">
        <v>2544</v>
      </c>
      <c r="B1545" s="20">
        <v>161.69999999999999</v>
      </c>
      <c r="C1545" s="18"/>
      <c r="D1545" s="18"/>
      <c r="E1545" s="18"/>
      <c r="F1545" s="18"/>
      <c r="G1545" s="18"/>
      <c r="H1545" s="18"/>
      <c r="I1545" s="18"/>
      <c r="J1545" s="18"/>
      <c r="K1545" s="18"/>
      <c r="L1545" s="18"/>
      <c r="M1545" s="18"/>
      <c r="N1545" s="18"/>
    </row>
    <row r="1546" spans="1:14" ht="18.75" x14ac:dyDescent="0.3">
      <c r="A1546" s="19">
        <v>2545</v>
      </c>
      <c r="B1546" s="20">
        <v>6005.4</v>
      </c>
      <c r="C1546" s="18"/>
      <c r="D1546" s="18"/>
      <c r="E1546" s="18"/>
      <c r="F1546" s="18"/>
      <c r="G1546" s="18"/>
      <c r="H1546" s="18"/>
      <c r="I1546" s="18"/>
      <c r="J1546" s="18"/>
      <c r="K1546" s="18"/>
      <c r="L1546" s="18"/>
      <c r="M1546" s="18"/>
      <c r="N1546" s="18"/>
    </row>
    <row r="1547" spans="1:14" ht="18.75" x14ac:dyDescent="0.3">
      <c r="A1547" s="19">
        <v>2546</v>
      </c>
      <c r="B1547" s="20">
        <v>107.8</v>
      </c>
      <c r="C1547" s="18"/>
      <c r="D1547" s="18"/>
      <c r="E1547" s="18"/>
      <c r="F1547" s="18"/>
      <c r="G1547" s="18"/>
      <c r="H1547" s="18"/>
      <c r="I1547" s="18"/>
      <c r="J1547" s="18"/>
      <c r="K1547" s="18"/>
      <c r="L1547" s="18"/>
      <c r="M1547" s="18"/>
      <c r="N1547" s="18"/>
    </row>
    <row r="1548" spans="1:14" ht="18.75" x14ac:dyDescent="0.3">
      <c r="A1548" s="19">
        <v>2547</v>
      </c>
      <c r="B1548" s="20">
        <v>139.52000000000001</v>
      </c>
      <c r="C1548" s="18"/>
      <c r="D1548" s="18"/>
      <c r="E1548" s="18"/>
      <c r="F1548" s="18"/>
      <c r="G1548" s="18"/>
      <c r="H1548" s="18"/>
      <c r="I1548" s="18"/>
      <c r="J1548" s="18"/>
      <c r="K1548" s="18"/>
      <c r="L1548" s="18"/>
      <c r="M1548" s="18"/>
      <c r="N1548" s="18"/>
    </row>
    <row r="1549" spans="1:14" ht="18.75" x14ac:dyDescent="0.3">
      <c r="A1549" s="19">
        <v>2548</v>
      </c>
      <c r="B1549" s="20">
        <v>9</v>
      </c>
      <c r="C1549" s="18"/>
      <c r="D1549" s="18"/>
      <c r="E1549" s="18"/>
      <c r="F1549" s="18"/>
      <c r="G1549" s="18"/>
      <c r="H1549" s="18"/>
      <c r="I1549" s="18"/>
      <c r="J1549" s="18"/>
      <c r="K1549" s="18"/>
      <c r="L1549" s="18"/>
      <c r="M1549" s="18"/>
      <c r="N1549" s="18"/>
    </row>
    <row r="1550" spans="1:14" ht="18.75" x14ac:dyDescent="0.3">
      <c r="A1550" s="19">
        <v>2549</v>
      </c>
      <c r="B1550" s="20">
        <v>35</v>
      </c>
      <c r="C1550" s="18"/>
      <c r="D1550" s="18"/>
      <c r="E1550" s="18"/>
      <c r="F1550" s="18"/>
      <c r="G1550" s="18"/>
      <c r="H1550" s="18"/>
      <c r="I1550" s="18"/>
      <c r="J1550" s="18"/>
      <c r="K1550" s="18"/>
      <c r="L1550" s="18"/>
      <c r="M1550" s="18"/>
      <c r="N1550" s="18"/>
    </row>
    <row r="1551" spans="1:14" ht="18.75" x14ac:dyDescent="0.3">
      <c r="A1551" s="19">
        <v>2550</v>
      </c>
      <c r="B1551" s="20">
        <v>789.15</v>
      </c>
      <c r="C1551" s="18"/>
      <c r="D1551" s="18"/>
      <c r="E1551" s="18"/>
      <c r="F1551" s="18"/>
      <c r="G1551" s="18"/>
      <c r="H1551" s="18"/>
      <c r="I1551" s="18"/>
      <c r="J1551" s="18"/>
      <c r="K1551" s="18"/>
      <c r="L1551" s="18"/>
      <c r="M1551" s="18"/>
      <c r="N1551" s="18"/>
    </row>
    <row r="1552" spans="1:14" ht="18.75" x14ac:dyDescent="0.3">
      <c r="A1552" s="19">
        <v>2551</v>
      </c>
      <c r="B1552" s="20">
        <v>5879.7</v>
      </c>
      <c r="C1552" s="18"/>
      <c r="D1552" s="18"/>
      <c r="E1552" s="18"/>
      <c r="F1552" s="18"/>
      <c r="G1552" s="18"/>
      <c r="H1552" s="18"/>
      <c r="I1552" s="18"/>
      <c r="J1552" s="18"/>
      <c r="K1552" s="18"/>
      <c r="L1552" s="18"/>
      <c r="M1552" s="18"/>
      <c r="N1552" s="18"/>
    </row>
    <row r="1553" spans="1:14" ht="18.75" x14ac:dyDescent="0.3">
      <c r="A1553" s="19">
        <v>2552</v>
      </c>
      <c r="B1553" s="20">
        <v>2644.2</v>
      </c>
      <c r="C1553" s="18"/>
      <c r="D1553" s="18"/>
      <c r="E1553" s="18"/>
      <c r="F1553" s="18"/>
      <c r="G1553" s="18"/>
      <c r="H1553" s="18"/>
      <c r="I1553" s="18"/>
      <c r="J1553" s="18"/>
      <c r="K1553" s="18"/>
      <c r="L1553" s="18"/>
      <c r="M1553" s="18"/>
      <c r="N1553" s="18"/>
    </row>
    <row r="1554" spans="1:14" ht="18.75" x14ac:dyDescent="0.3">
      <c r="A1554" s="19">
        <v>2553</v>
      </c>
      <c r="B1554" s="20">
        <v>2645.87</v>
      </c>
      <c r="C1554" s="18"/>
      <c r="D1554" s="18"/>
      <c r="E1554" s="18"/>
      <c r="F1554" s="18"/>
      <c r="G1554" s="18"/>
      <c r="H1554" s="18"/>
      <c r="I1554" s="18"/>
      <c r="J1554" s="18"/>
      <c r="K1554" s="18"/>
      <c r="L1554" s="18"/>
      <c r="M1554" s="18"/>
      <c r="N1554" s="18"/>
    </row>
    <row r="1555" spans="1:14" ht="18.75" x14ac:dyDescent="0.3">
      <c r="A1555" s="19">
        <v>2554</v>
      </c>
      <c r="B1555" s="20">
        <v>8908.0499999999993</v>
      </c>
      <c r="C1555" s="18"/>
      <c r="D1555" s="18"/>
      <c r="E1555" s="18"/>
      <c r="F1555" s="18"/>
      <c r="G1555" s="18"/>
      <c r="H1555" s="18"/>
      <c r="I1555" s="18"/>
      <c r="J1555" s="18"/>
      <c r="K1555" s="18"/>
      <c r="L1555" s="18"/>
      <c r="M1555" s="18"/>
      <c r="N1555" s="18"/>
    </row>
    <row r="1556" spans="1:14" ht="18.75" x14ac:dyDescent="0.3">
      <c r="A1556" s="19">
        <v>2555</v>
      </c>
      <c r="B1556" s="20">
        <v>39.799999999999997</v>
      </c>
      <c r="C1556" s="18"/>
      <c r="D1556" s="18"/>
      <c r="E1556" s="18"/>
      <c r="F1556" s="18"/>
      <c r="G1556" s="18"/>
      <c r="H1556" s="18"/>
      <c r="I1556" s="18"/>
      <c r="J1556" s="18"/>
      <c r="K1556" s="18"/>
      <c r="L1556" s="18"/>
      <c r="M1556" s="18"/>
      <c r="N1556" s="18"/>
    </row>
    <row r="1557" spans="1:14" ht="18.75" x14ac:dyDescent="0.3">
      <c r="A1557" s="19">
        <v>2556</v>
      </c>
      <c r="B1557" s="20">
        <v>43.8</v>
      </c>
      <c r="C1557" s="18"/>
      <c r="D1557" s="18"/>
      <c r="E1557" s="18"/>
      <c r="F1557" s="18"/>
      <c r="G1557" s="18"/>
      <c r="H1557" s="18"/>
      <c r="I1557" s="18"/>
      <c r="J1557" s="18"/>
      <c r="K1557" s="18"/>
      <c r="L1557" s="18"/>
      <c r="M1557" s="18"/>
      <c r="N1557" s="18"/>
    </row>
    <row r="1558" spans="1:14" ht="18.75" x14ac:dyDescent="0.3">
      <c r="A1558" s="19">
        <v>2557</v>
      </c>
      <c r="B1558" s="20">
        <v>65.7</v>
      </c>
      <c r="C1558" s="18"/>
      <c r="D1558" s="18"/>
      <c r="E1558" s="18"/>
      <c r="F1558" s="18"/>
      <c r="G1558" s="18"/>
      <c r="H1558" s="18"/>
      <c r="I1558" s="18"/>
      <c r="J1558" s="18"/>
      <c r="K1558" s="18"/>
      <c r="L1558" s="18"/>
      <c r="M1558" s="18"/>
      <c r="N1558" s="18"/>
    </row>
    <row r="1559" spans="1:14" ht="18.75" x14ac:dyDescent="0.3">
      <c r="A1559" s="19">
        <v>2558</v>
      </c>
      <c r="B1559" s="20">
        <v>27</v>
      </c>
      <c r="C1559" s="18"/>
      <c r="D1559" s="18"/>
      <c r="E1559" s="18"/>
      <c r="F1559" s="18"/>
      <c r="G1559" s="18"/>
      <c r="H1559" s="18"/>
      <c r="I1559" s="18"/>
      <c r="J1559" s="18"/>
      <c r="K1559" s="18"/>
      <c r="L1559" s="18"/>
      <c r="M1559" s="18"/>
      <c r="N1559" s="18"/>
    </row>
    <row r="1560" spans="1:14" ht="18.75" x14ac:dyDescent="0.3">
      <c r="A1560" s="19">
        <v>2559</v>
      </c>
      <c r="B1560" s="20">
        <v>6839.1</v>
      </c>
      <c r="C1560" s="18"/>
      <c r="D1560" s="18"/>
      <c r="E1560" s="18"/>
      <c r="F1560" s="18"/>
      <c r="G1560" s="18"/>
      <c r="H1560" s="18"/>
      <c r="I1560" s="18"/>
      <c r="J1560" s="18"/>
      <c r="K1560" s="18"/>
      <c r="L1560" s="18"/>
      <c r="M1560" s="18"/>
      <c r="N1560" s="18"/>
    </row>
    <row r="1561" spans="1:14" ht="18.75" x14ac:dyDescent="0.3">
      <c r="A1561" s="19">
        <v>2560</v>
      </c>
      <c r="B1561" s="20">
        <v>9612.4699999999993</v>
      </c>
      <c r="C1561" s="18"/>
      <c r="D1561" s="18"/>
      <c r="E1561" s="18"/>
      <c r="F1561" s="18"/>
      <c r="G1561" s="18"/>
      <c r="H1561" s="18"/>
      <c r="I1561" s="18"/>
      <c r="J1561" s="18"/>
      <c r="K1561" s="18"/>
      <c r="L1561" s="18"/>
      <c r="M1561" s="18"/>
      <c r="N1561" s="18"/>
    </row>
    <row r="1562" spans="1:14" ht="18.75" x14ac:dyDescent="0.3">
      <c r="A1562" s="19">
        <v>2561</v>
      </c>
      <c r="B1562" s="20">
        <v>40.5</v>
      </c>
      <c r="C1562" s="18"/>
      <c r="D1562" s="18"/>
      <c r="E1562" s="18"/>
      <c r="F1562" s="18"/>
      <c r="G1562" s="18"/>
      <c r="H1562" s="18"/>
      <c r="I1562" s="18"/>
      <c r="J1562" s="18"/>
      <c r="K1562" s="18"/>
      <c r="L1562" s="18"/>
      <c r="M1562" s="18"/>
      <c r="N1562" s="18"/>
    </row>
    <row r="1563" spans="1:14" ht="18.75" x14ac:dyDescent="0.3">
      <c r="A1563" s="19">
        <v>2562</v>
      </c>
      <c r="B1563" s="20">
        <v>4304.1000000000004</v>
      </c>
      <c r="C1563" s="18"/>
      <c r="D1563" s="18"/>
      <c r="E1563" s="18"/>
      <c r="F1563" s="18"/>
      <c r="G1563" s="18"/>
      <c r="H1563" s="18"/>
      <c r="I1563" s="18"/>
      <c r="J1563" s="18"/>
      <c r="K1563" s="18"/>
      <c r="L1563" s="18"/>
      <c r="M1563" s="18"/>
      <c r="N1563" s="18"/>
    </row>
    <row r="1564" spans="1:14" ht="18.75" x14ac:dyDescent="0.3">
      <c r="A1564" s="19">
        <v>2563</v>
      </c>
      <c r="B1564" s="20">
        <v>1583.15</v>
      </c>
      <c r="C1564" s="18"/>
      <c r="D1564" s="18"/>
      <c r="E1564" s="18"/>
      <c r="F1564" s="18"/>
      <c r="G1564" s="18"/>
      <c r="H1564" s="18"/>
      <c r="I1564" s="18"/>
      <c r="J1564" s="18"/>
      <c r="K1564" s="18"/>
      <c r="L1564" s="18"/>
      <c r="M1564" s="18"/>
      <c r="N1564" s="18"/>
    </row>
    <row r="1565" spans="1:14" ht="18.75" x14ac:dyDescent="0.3">
      <c r="A1565" s="19">
        <v>2564</v>
      </c>
      <c r="B1565" s="20">
        <v>701.54</v>
      </c>
      <c r="C1565" s="18"/>
      <c r="D1565" s="18"/>
      <c r="E1565" s="18"/>
      <c r="F1565" s="18"/>
      <c r="G1565" s="18"/>
      <c r="H1565" s="18"/>
      <c r="I1565" s="18"/>
      <c r="J1565" s="18"/>
      <c r="K1565" s="18"/>
      <c r="L1565" s="18"/>
      <c r="M1565" s="18"/>
      <c r="N1565" s="18"/>
    </row>
    <row r="1566" spans="1:14" ht="18.75" x14ac:dyDescent="0.3">
      <c r="A1566" s="19">
        <v>2565</v>
      </c>
      <c r="B1566" s="20">
        <v>116.21</v>
      </c>
      <c r="C1566" s="18"/>
      <c r="D1566" s="18"/>
      <c r="E1566" s="18"/>
      <c r="F1566" s="18"/>
      <c r="G1566" s="18"/>
      <c r="H1566" s="18"/>
      <c r="I1566" s="18"/>
      <c r="J1566" s="18"/>
      <c r="K1566" s="18"/>
      <c r="L1566" s="18"/>
      <c r="M1566" s="18"/>
      <c r="N1566" s="18"/>
    </row>
    <row r="1567" spans="1:14" ht="18.75" x14ac:dyDescent="0.3">
      <c r="A1567" s="19">
        <v>2566</v>
      </c>
      <c r="B1567" s="20">
        <v>40.5</v>
      </c>
      <c r="C1567" s="18"/>
      <c r="D1567" s="18"/>
      <c r="E1567" s="18"/>
      <c r="F1567" s="18"/>
      <c r="G1567" s="18"/>
      <c r="H1567" s="18"/>
      <c r="I1567" s="18"/>
      <c r="J1567" s="18"/>
      <c r="K1567" s="18"/>
      <c r="L1567" s="18"/>
      <c r="M1567" s="18"/>
      <c r="N1567" s="18"/>
    </row>
    <row r="1568" spans="1:14" ht="18.75" x14ac:dyDescent="0.3">
      <c r="A1568" s="19">
        <v>2567</v>
      </c>
      <c r="B1568" s="20">
        <v>950.97</v>
      </c>
      <c r="C1568" s="18"/>
      <c r="D1568" s="18"/>
      <c r="E1568" s="18"/>
      <c r="F1568" s="18"/>
      <c r="G1568" s="18"/>
      <c r="H1568" s="18"/>
      <c r="I1568" s="18"/>
      <c r="J1568" s="18"/>
      <c r="K1568" s="18"/>
      <c r="L1568" s="18"/>
      <c r="M1568" s="18"/>
      <c r="N1568" s="18"/>
    </row>
    <row r="1569" spans="1:14" ht="18.75" x14ac:dyDescent="0.3">
      <c r="A1569" s="19">
        <v>2568</v>
      </c>
      <c r="B1569" s="20">
        <v>959.7</v>
      </c>
      <c r="C1569" s="18"/>
      <c r="D1569" s="18"/>
      <c r="E1569" s="18"/>
      <c r="F1569" s="18"/>
      <c r="G1569" s="18"/>
      <c r="H1569" s="18"/>
      <c r="I1569" s="18"/>
      <c r="J1569" s="18"/>
      <c r="K1569" s="18"/>
      <c r="L1569" s="18"/>
      <c r="M1569" s="18"/>
      <c r="N1569" s="18"/>
    </row>
    <row r="1570" spans="1:14" ht="18.75" x14ac:dyDescent="0.3">
      <c r="A1570" s="19">
        <v>2569</v>
      </c>
      <c r="B1570" s="20">
        <v>31</v>
      </c>
      <c r="C1570" s="18"/>
      <c r="D1570" s="18"/>
      <c r="E1570" s="18"/>
      <c r="F1570" s="18"/>
      <c r="G1570" s="18"/>
      <c r="H1570" s="18"/>
      <c r="I1570" s="18"/>
      <c r="J1570" s="18"/>
      <c r="K1570" s="18"/>
      <c r="L1570" s="18"/>
      <c r="M1570" s="18"/>
      <c r="N1570" s="18"/>
    </row>
    <row r="1571" spans="1:14" ht="18.75" x14ac:dyDescent="0.3">
      <c r="A1571" s="19">
        <v>2570</v>
      </c>
      <c r="B1571" s="20">
        <v>46.5</v>
      </c>
      <c r="C1571" s="18"/>
      <c r="D1571" s="18"/>
      <c r="E1571" s="18"/>
      <c r="F1571" s="18"/>
      <c r="G1571" s="18"/>
      <c r="H1571" s="18"/>
      <c r="I1571" s="18"/>
      <c r="J1571" s="18"/>
      <c r="K1571" s="18"/>
      <c r="L1571" s="18"/>
      <c r="M1571" s="18"/>
      <c r="N1571" s="18"/>
    </row>
    <row r="1572" spans="1:14" ht="18.75" x14ac:dyDescent="0.3">
      <c r="A1572" s="19">
        <v>2571</v>
      </c>
      <c r="B1572" s="20">
        <v>296.87</v>
      </c>
      <c r="C1572" s="18"/>
      <c r="D1572" s="18"/>
      <c r="E1572" s="18"/>
      <c r="F1572" s="18"/>
      <c r="G1572" s="18"/>
      <c r="H1572" s="18"/>
      <c r="I1572" s="18"/>
      <c r="J1572" s="18"/>
      <c r="K1572" s="18"/>
      <c r="L1572" s="18"/>
      <c r="M1572" s="18"/>
      <c r="N1572" s="18"/>
    </row>
    <row r="1573" spans="1:14" ht="18.75" x14ac:dyDescent="0.3">
      <c r="A1573" s="19">
        <v>2572</v>
      </c>
      <c r="B1573" s="20">
        <v>659.7</v>
      </c>
      <c r="C1573" s="18"/>
      <c r="D1573" s="18"/>
      <c r="E1573" s="18"/>
      <c r="F1573" s="18"/>
      <c r="G1573" s="18"/>
      <c r="H1573" s="18"/>
      <c r="I1573" s="18"/>
      <c r="J1573" s="18"/>
      <c r="K1573" s="18"/>
      <c r="L1573" s="18"/>
      <c r="M1573" s="18"/>
      <c r="N1573" s="18"/>
    </row>
    <row r="1574" spans="1:14" ht="18.75" x14ac:dyDescent="0.3">
      <c r="A1574" s="19">
        <v>2573</v>
      </c>
      <c r="B1574" s="20">
        <v>6891.94</v>
      </c>
      <c r="C1574" s="18"/>
      <c r="D1574" s="18"/>
      <c r="E1574" s="18"/>
      <c r="F1574" s="18"/>
      <c r="G1574" s="18"/>
      <c r="H1574" s="18"/>
      <c r="I1574" s="18"/>
      <c r="J1574" s="18"/>
      <c r="K1574" s="18"/>
      <c r="L1574" s="18"/>
      <c r="M1574" s="18"/>
      <c r="N1574" s="18"/>
    </row>
    <row r="1575" spans="1:14" ht="18.75" x14ac:dyDescent="0.3">
      <c r="A1575" s="19">
        <v>2574</v>
      </c>
      <c r="B1575" s="20">
        <v>46.5</v>
      </c>
      <c r="C1575" s="18"/>
      <c r="D1575" s="18"/>
      <c r="E1575" s="18"/>
      <c r="F1575" s="18"/>
      <c r="G1575" s="18"/>
      <c r="H1575" s="18"/>
      <c r="I1575" s="18"/>
      <c r="J1575" s="18"/>
      <c r="K1575" s="18"/>
      <c r="L1575" s="18"/>
      <c r="M1575" s="18"/>
      <c r="N1575" s="18"/>
    </row>
    <row r="1576" spans="1:14" ht="18.75" x14ac:dyDescent="0.3">
      <c r="A1576" s="19">
        <v>2575</v>
      </c>
      <c r="B1576" s="20">
        <v>11465.42</v>
      </c>
      <c r="C1576" s="18"/>
      <c r="D1576" s="18"/>
      <c r="E1576" s="18"/>
      <c r="F1576" s="18"/>
      <c r="G1576" s="18"/>
      <c r="H1576" s="18"/>
      <c r="I1576" s="18"/>
      <c r="J1576" s="18"/>
      <c r="K1576" s="18"/>
      <c r="L1576" s="18"/>
      <c r="M1576" s="18"/>
      <c r="N1576" s="18"/>
    </row>
    <row r="1577" spans="1:14" ht="18.75" x14ac:dyDescent="0.3">
      <c r="A1577" s="19">
        <v>2576</v>
      </c>
      <c r="B1577" s="20">
        <v>101.7</v>
      </c>
      <c r="C1577" s="18"/>
      <c r="D1577" s="18"/>
      <c r="E1577" s="18"/>
      <c r="F1577" s="18"/>
      <c r="G1577" s="18"/>
      <c r="H1577" s="18"/>
      <c r="I1577" s="18"/>
      <c r="J1577" s="18"/>
      <c r="K1577" s="18"/>
      <c r="L1577" s="18"/>
      <c r="M1577" s="18"/>
      <c r="N1577" s="18"/>
    </row>
    <row r="1578" spans="1:14" ht="18.75" x14ac:dyDescent="0.3">
      <c r="A1578" s="19">
        <v>2577</v>
      </c>
      <c r="B1578" s="20">
        <v>43.8</v>
      </c>
      <c r="C1578" s="18"/>
      <c r="D1578" s="18"/>
      <c r="E1578" s="18"/>
      <c r="F1578" s="18"/>
      <c r="G1578" s="18"/>
      <c r="H1578" s="18"/>
      <c r="I1578" s="18"/>
      <c r="J1578" s="18"/>
      <c r="K1578" s="18"/>
      <c r="L1578" s="18"/>
      <c r="M1578" s="18"/>
      <c r="N1578" s="18"/>
    </row>
    <row r="1579" spans="1:14" ht="18.75" x14ac:dyDescent="0.3">
      <c r="A1579" s="19">
        <v>2578</v>
      </c>
      <c r="B1579" s="20">
        <v>9446.27</v>
      </c>
      <c r="C1579" s="18"/>
      <c r="D1579" s="18"/>
      <c r="E1579" s="18"/>
      <c r="F1579" s="18"/>
      <c r="G1579" s="18"/>
      <c r="H1579" s="18"/>
      <c r="I1579" s="18"/>
      <c r="J1579" s="18"/>
      <c r="K1579" s="18"/>
      <c r="L1579" s="18"/>
      <c r="M1579" s="18"/>
      <c r="N1579" s="18"/>
    </row>
    <row r="1580" spans="1:14" ht="18.75" x14ac:dyDescent="0.3">
      <c r="A1580" s="19">
        <v>2579</v>
      </c>
      <c r="B1580" s="20">
        <v>67.8</v>
      </c>
      <c r="C1580" s="18"/>
      <c r="D1580" s="18"/>
      <c r="E1580" s="18"/>
      <c r="F1580" s="18"/>
      <c r="G1580" s="18"/>
      <c r="H1580" s="18"/>
      <c r="I1580" s="18"/>
      <c r="J1580" s="18"/>
      <c r="K1580" s="18"/>
      <c r="L1580" s="18"/>
      <c r="M1580" s="18"/>
      <c r="N1580" s="18"/>
    </row>
    <row r="1581" spans="1:14" ht="18.75" x14ac:dyDescent="0.3">
      <c r="A1581" s="19">
        <v>2580</v>
      </c>
      <c r="B1581" s="20">
        <v>101.7</v>
      </c>
      <c r="C1581" s="18"/>
      <c r="D1581" s="18"/>
      <c r="E1581" s="18"/>
      <c r="F1581" s="18"/>
      <c r="G1581" s="18"/>
      <c r="H1581" s="18"/>
      <c r="I1581" s="18"/>
      <c r="J1581" s="18"/>
      <c r="K1581" s="18"/>
      <c r="L1581" s="18"/>
      <c r="M1581" s="18"/>
      <c r="N1581" s="18"/>
    </row>
    <row r="1582" spans="1:14" ht="18.75" x14ac:dyDescent="0.3">
      <c r="A1582" s="19">
        <v>2581</v>
      </c>
      <c r="B1582" s="20">
        <v>3086.71</v>
      </c>
      <c r="C1582" s="18"/>
      <c r="D1582" s="18"/>
      <c r="E1582" s="18"/>
      <c r="F1582" s="18"/>
      <c r="G1582" s="18"/>
      <c r="H1582" s="18"/>
      <c r="I1582" s="18"/>
      <c r="J1582" s="18"/>
      <c r="K1582" s="18"/>
      <c r="L1582" s="18"/>
      <c r="M1582" s="18"/>
      <c r="N1582" s="18"/>
    </row>
    <row r="1583" spans="1:14" ht="18.75" x14ac:dyDescent="0.3">
      <c r="A1583" s="19">
        <v>2582</v>
      </c>
      <c r="B1583" s="20">
        <v>67.8</v>
      </c>
      <c r="C1583" s="18"/>
      <c r="D1583" s="18"/>
      <c r="E1583" s="18"/>
      <c r="F1583" s="18"/>
      <c r="G1583" s="18"/>
      <c r="H1583" s="18"/>
      <c r="I1583" s="18"/>
      <c r="J1583" s="18"/>
      <c r="K1583" s="18"/>
      <c r="L1583" s="18"/>
      <c r="M1583" s="18"/>
      <c r="N1583" s="18"/>
    </row>
    <row r="1584" spans="1:14" ht="18.75" x14ac:dyDescent="0.3">
      <c r="A1584" s="19">
        <v>2583</v>
      </c>
      <c r="B1584" s="20">
        <v>57</v>
      </c>
      <c r="C1584" s="18"/>
      <c r="D1584" s="18"/>
      <c r="E1584" s="18"/>
      <c r="F1584" s="18"/>
      <c r="G1584" s="18"/>
      <c r="H1584" s="18"/>
      <c r="I1584" s="18"/>
      <c r="J1584" s="18"/>
      <c r="K1584" s="18"/>
      <c r="L1584" s="18"/>
      <c r="M1584" s="18"/>
      <c r="N1584" s="18"/>
    </row>
    <row r="1585" spans="1:14" ht="18.75" x14ac:dyDescent="0.3">
      <c r="A1585" s="19">
        <v>2584</v>
      </c>
      <c r="B1585" s="20">
        <v>101.7</v>
      </c>
      <c r="C1585" s="18"/>
      <c r="D1585" s="18"/>
      <c r="E1585" s="18"/>
      <c r="F1585" s="18"/>
      <c r="G1585" s="18"/>
      <c r="H1585" s="18"/>
      <c r="I1585" s="18"/>
      <c r="J1585" s="18"/>
      <c r="K1585" s="18"/>
      <c r="L1585" s="18"/>
      <c r="M1585" s="18"/>
      <c r="N1585" s="18"/>
    </row>
    <row r="1586" spans="1:14" ht="18.75" x14ac:dyDescent="0.3">
      <c r="A1586" s="19">
        <v>2585</v>
      </c>
      <c r="B1586" s="20">
        <v>5816.15</v>
      </c>
      <c r="C1586" s="18"/>
      <c r="D1586" s="18"/>
      <c r="E1586" s="18"/>
      <c r="F1586" s="18"/>
      <c r="G1586" s="18"/>
      <c r="H1586" s="18"/>
      <c r="I1586" s="18"/>
      <c r="J1586" s="18"/>
      <c r="K1586" s="18"/>
      <c r="L1586" s="18"/>
      <c r="M1586" s="18"/>
      <c r="N1586" s="18"/>
    </row>
    <row r="1587" spans="1:14" ht="18.75" x14ac:dyDescent="0.3">
      <c r="A1587" s="19">
        <v>2586</v>
      </c>
      <c r="B1587" s="20">
        <v>101.7</v>
      </c>
      <c r="C1587" s="18"/>
      <c r="D1587" s="18"/>
      <c r="E1587" s="18"/>
      <c r="F1587" s="18"/>
      <c r="G1587" s="18"/>
      <c r="H1587" s="18"/>
      <c r="I1587" s="18"/>
      <c r="J1587" s="18"/>
      <c r="K1587" s="18"/>
      <c r="L1587" s="18"/>
      <c r="M1587" s="18"/>
      <c r="N1587" s="18"/>
    </row>
    <row r="1588" spans="1:14" ht="18.75" x14ac:dyDescent="0.3">
      <c r="A1588" s="19">
        <v>2587</v>
      </c>
      <c r="B1588" s="20">
        <v>67.8</v>
      </c>
      <c r="C1588" s="18"/>
      <c r="D1588" s="18"/>
      <c r="E1588" s="18"/>
      <c r="F1588" s="18"/>
      <c r="G1588" s="18"/>
      <c r="H1588" s="18"/>
      <c r="I1588" s="18"/>
      <c r="J1588" s="18"/>
      <c r="K1588" s="18"/>
      <c r="L1588" s="18"/>
      <c r="M1588" s="18"/>
      <c r="N1588" s="18"/>
    </row>
    <row r="1589" spans="1:14" ht="18.75" x14ac:dyDescent="0.3">
      <c r="A1589" s="19">
        <v>2588</v>
      </c>
      <c r="B1589" s="20">
        <v>8229.76</v>
      </c>
      <c r="C1589" s="18"/>
      <c r="D1589" s="18"/>
      <c r="E1589" s="18"/>
      <c r="F1589" s="18"/>
      <c r="G1589" s="18"/>
      <c r="H1589" s="18"/>
      <c r="I1589" s="18"/>
      <c r="J1589" s="18"/>
      <c r="K1589" s="18"/>
      <c r="L1589" s="18"/>
      <c r="M1589" s="18"/>
      <c r="N1589" s="18"/>
    </row>
    <row r="1590" spans="1:14" ht="18.75" x14ac:dyDescent="0.3">
      <c r="A1590" s="19">
        <v>2589</v>
      </c>
      <c r="B1590" s="20">
        <v>891.38</v>
      </c>
      <c r="C1590" s="18"/>
      <c r="D1590" s="18"/>
      <c r="E1590" s="18"/>
      <c r="F1590" s="18"/>
      <c r="G1590" s="18"/>
      <c r="H1590" s="18"/>
      <c r="I1590" s="18"/>
      <c r="J1590" s="18"/>
      <c r="K1590" s="18"/>
      <c r="L1590" s="18"/>
      <c r="M1590" s="18"/>
      <c r="N1590" s="18"/>
    </row>
    <row r="1591" spans="1:14" ht="18.75" x14ac:dyDescent="0.3">
      <c r="A1591" s="19">
        <v>2590</v>
      </c>
      <c r="B1591" s="20">
        <v>101.7</v>
      </c>
      <c r="C1591" s="18"/>
      <c r="D1591" s="18"/>
      <c r="E1591" s="18"/>
      <c r="F1591" s="18"/>
      <c r="G1591" s="18"/>
      <c r="H1591" s="18"/>
      <c r="I1591" s="18"/>
      <c r="J1591" s="18"/>
      <c r="K1591" s="18"/>
      <c r="L1591" s="18"/>
      <c r="M1591" s="18"/>
      <c r="N1591" s="18"/>
    </row>
    <row r="1592" spans="1:14" ht="18.75" x14ac:dyDescent="0.3">
      <c r="A1592" s="19">
        <v>2591</v>
      </c>
      <c r="B1592" s="20">
        <v>1079.7</v>
      </c>
      <c r="C1592" s="18"/>
      <c r="D1592" s="18"/>
      <c r="E1592" s="18"/>
      <c r="F1592" s="18"/>
      <c r="G1592" s="18"/>
      <c r="H1592" s="18"/>
      <c r="I1592" s="18"/>
      <c r="J1592" s="18"/>
      <c r="K1592" s="18"/>
      <c r="L1592" s="18"/>
      <c r="M1592" s="18"/>
      <c r="N1592" s="18"/>
    </row>
    <row r="1593" spans="1:14" ht="18.75" x14ac:dyDescent="0.3">
      <c r="A1593" s="19">
        <v>2592</v>
      </c>
      <c r="B1593" s="20">
        <v>844.9</v>
      </c>
      <c r="C1593" s="18"/>
      <c r="D1593" s="18"/>
      <c r="E1593" s="18"/>
      <c r="F1593" s="18"/>
      <c r="G1593" s="18"/>
      <c r="H1593" s="18"/>
      <c r="I1593" s="18"/>
      <c r="J1593" s="18"/>
      <c r="K1593" s="18"/>
      <c r="L1593" s="18"/>
      <c r="M1593" s="18"/>
      <c r="N1593" s="18"/>
    </row>
    <row r="1594" spans="1:14" ht="18.75" x14ac:dyDescent="0.3">
      <c r="A1594" s="19">
        <v>2593</v>
      </c>
      <c r="B1594" s="20">
        <v>3977.26</v>
      </c>
      <c r="C1594" s="18"/>
      <c r="D1594" s="18"/>
      <c r="E1594" s="18"/>
      <c r="F1594" s="18"/>
      <c r="G1594" s="18"/>
      <c r="H1594" s="18"/>
      <c r="I1594" s="18"/>
      <c r="J1594" s="18"/>
      <c r="K1594" s="18"/>
      <c r="L1594" s="18"/>
      <c r="M1594" s="18"/>
      <c r="N1594" s="18"/>
    </row>
    <row r="1595" spans="1:14" ht="18.75" x14ac:dyDescent="0.3">
      <c r="A1595" s="19">
        <v>2594</v>
      </c>
      <c r="B1595" s="20">
        <v>23.8</v>
      </c>
      <c r="C1595" s="18"/>
      <c r="D1595" s="18"/>
      <c r="E1595" s="18"/>
      <c r="F1595" s="18"/>
      <c r="G1595" s="18"/>
      <c r="H1595" s="18"/>
      <c r="I1595" s="18"/>
      <c r="J1595" s="18"/>
      <c r="K1595" s="18"/>
      <c r="L1595" s="18"/>
      <c r="M1595" s="18"/>
      <c r="N1595" s="18"/>
    </row>
    <row r="1596" spans="1:14" ht="18.75" x14ac:dyDescent="0.3">
      <c r="A1596" s="19">
        <v>2595</v>
      </c>
      <c r="B1596" s="20">
        <v>727.5</v>
      </c>
      <c r="C1596" s="18"/>
      <c r="D1596" s="18"/>
      <c r="E1596" s="18"/>
      <c r="F1596" s="18"/>
      <c r="G1596" s="18"/>
      <c r="H1596" s="18"/>
      <c r="I1596" s="18"/>
      <c r="J1596" s="18"/>
      <c r="K1596" s="18"/>
      <c r="L1596" s="18"/>
      <c r="M1596" s="18"/>
      <c r="N1596" s="18"/>
    </row>
    <row r="1597" spans="1:14" ht="18.75" x14ac:dyDescent="0.3">
      <c r="A1597" s="19">
        <v>2596</v>
      </c>
      <c r="B1597" s="20">
        <v>72.3</v>
      </c>
      <c r="C1597" s="18"/>
      <c r="D1597" s="18"/>
      <c r="E1597" s="18"/>
      <c r="F1597" s="18"/>
      <c r="G1597" s="18"/>
      <c r="H1597" s="18"/>
      <c r="I1597" s="18"/>
      <c r="J1597" s="18"/>
      <c r="K1597" s="18"/>
      <c r="L1597" s="18"/>
      <c r="M1597" s="18"/>
      <c r="N1597" s="18"/>
    </row>
    <row r="1598" spans="1:14" ht="18.75" x14ac:dyDescent="0.3">
      <c r="A1598" s="19">
        <v>2597</v>
      </c>
      <c r="B1598" s="20">
        <v>1727.57</v>
      </c>
      <c r="C1598" s="18"/>
      <c r="D1598" s="18"/>
      <c r="E1598" s="18"/>
      <c r="F1598" s="18"/>
      <c r="G1598" s="18"/>
      <c r="H1598" s="18"/>
      <c r="I1598" s="18"/>
      <c r="J1598" s="18"/>
      <c r="K1598" s="18"/>
      <c r="L1598" s="18"/>
      <c r="M1598" s="18"/>
      <c r="N1598" s="18"/>
    </row>
    <row r="1599" spans="1:14" ht="18.75" x14ac:dyDescent="0.3">
      <c r="A1599" s="19">
        <v>2598</v>
      </c>
      <c r="B1599" s="20">
        <v>2939.85</v>
      </c>
      <c r="C1599" s="18"/>
      <c r="D1599" s="18"/>
      <c r="E1599" s="18"/>
      <c r="F1599" s="18"/>
      <c r="G1599" s="18"/>
      <c r="H1599" s="18"/>
      <c r="I1599" s="18"/>
      <c r="J1599" s="18"/>
      <c r="K1599" s="18"/>
      <c r="L1599" s="18"/>
      <c r="M1599" s="18"/>
      <c r="N1599" s="18"/>
    </row>
    <row r="1600" spans="1:14" ht="18.75" x14ac:dyDescent="0.3">
      <c r="A1600" s="19">
        <v>2599</v>
      </c>
      <c r="B1600" s="20">
        <v>19.96</v>
      </c>
      <c r="C1600" s="18"/>
      <c r="D1600" s="18"/>
      <c r="E1600" s="18"/>
      <c r="F1600" s="18"/>
      <c r="G1600" s="18"/>
      <c r="H1600" s="18"/>
      <c r="I1600" s="18"/>
      <c r="J1600" s="18"/>
      <c r="K1600" s="18"/>
      <c r="L1600" s="18"/>
      <c r="M1600" s="18"/>
      <c r="N1600" s="18"/>
    </row>
    <row r="1601" spans="1:14" ht="18.75" x14ac:dyDescent="0.3">
      <c r="A1601" s="19">
        <v>2600</v>
      </c>
      <c r="B1601" s="20">
        <v>2996.65</v>
      </c>
      <c r="C1601" s="18"/>
      <c r="D1601" s="18"/>
      <c r="E1601" s="18"/>
      <c r="F1601" s="18"/>
      <c r="G1601" s="18"/>
      <c r="H1601" s="18"/>
      <c r="I1601" s="18"/>
      <c r="J1601" s="18"/>
      <c r="K1601" s="18"/>
      <c r="L1601" s="18"/>
      <c r="M1601" s="18"/>
      <c r="N1601" s="18"/>
    </row>
    <row r="1602" spans="1:14" ht="18.75" x14ac:dyDescent="0.3">
      <c r="A1602" s="19">
        <v>2601</v>
      </c>
      <c r="B1602" s="20">
        <v>7445.57</v>
      </c>
      <c r="C1602" s="18"/>
      <c r="D1602" s="18"/>
      <c r="E1602" s="18"/>
      <c r="F1602" s="18"/>
      <c r="G1602" s="18"/>
      <c r="H1602" s="18"/>
      <c r="I1602" s="18"/>
      <c r="J1602" s="18"/>
      <c r="K1602" s="18"/>
      <c r="L1602" s="18"/>
      <c r="M1602" s="18"/>
      <c r="N1602" s="18"/>
    </row>
    <row r="1603" spans="1:14" ht="18.75" x14ac:dyDescent="0.3">
      <c r="A1603" s="19">
        <v>2602</v>
      </c>
      <c r="B1603" s="20">
        <v>1911.22</v>
      </c>
      <c r="C1603" s="18"/>
      <c r="D1603" s="18"/>
      <c r="E1603" s="18"/>
      <c r="F1603" s="18"/>
      <c r="G1603" s="18"/>
      <c r="H1603" s="18"/>
      <c r="I1603" s="18"/>
      <c r="J1603" s="18"/>
      <c r="K1603" s="18"/>
      <c r="L1603" s="18"/>
      <c r="M1603" s="18"/>
      <c r="N1603" s="18"/>
    </row>
    <row r="1604" spans="1:14" ht="18.75" x14ac:dyDescent="0.3">
      <c r="A1604" s="19">
        <v>2603</v>
      </c>
      <c r="B1604" s="20">
        <v>4589.1000000000004</v>
      </c>
      <c r="C1604" s="18"/>
      <c r="D1604" s="18"/>
      <c r="E1604" s="18"/>
      <c r="F1604" s="18"/>
      <c r="G1604" s="18"/>
      <c r="H1604" s="18"/>
      <c r="I1604" s="18"/>
      <c r="J1604" s="18"/>
      <c r="K1604" s="18"/>
      <c r="L1604" s="18"/>
      <c r="M1604" s="18"/>
      <c r="N1604" s="18"/>
    </row>
    <row r="1605" spans="1:14" ht="18.75" x14ac:dyDescent="0.3">
      <c r="A1605" s="19">
        <v>2604</v>
      </c>
      <c r="B1605" s="20">
        <v>1758.79</v>
      </c>
      <c r="C1605" s="18"/>
      <c r="D1605" s="18"/>
      <c r="E1605" s="18"/>
      <c r="F1605" s="18"/>
      <c r="G1605" s="18"/>
      <c r="H1605" s="18"/>
      <c r="I1605" s="18"/>
      <c r="J1605" s="18"/>
      <c r="K1605" s="18"/>
      <c r="L1605" s="18"/>
      <c r="M1605" s="18"/>
      <c r="N1605" s="18"/>
    </row>
    <row r="1606" spans="1:14" ht="18.75" x14ac:dyDescent="0.3">
      <c r="A1606" s="19">
        <v>2605</v>
      </c>
      <c r="B1606" s="20">
        <v>83.4</v>
      </c>
      <c r="C1606" s="18"/>
      <c r="D1606" s="18"/>
      <c r="E1606" s="18"/>
      <c r="F1606" s="18"/>
      <c r="G1606" s="18"/>
      <c r="H1606" s="18"/>
      <c r="I1606" s="18"/>
      <c r="J1606" s="18"/>
      <c r="K1606" s="18"/>
      <c r="L1606" s="18"/>
      <c r="M1606" s="18"/>
      <c r="N1606" s="18"/>
    </row>
    <row r="1607" spans="1:14" ht="18.75" x14ac:dyDescent="0.3">
      <c r="A1607" s="19">
        <v>2606</v>
      </c>
      <c r="B1607" s="20">
        <v>1083.04</v>
      </c>
      <c r="C1607" s="18"/>
      <c r="D1607" s="18"/>
      <c r="E1607" s="18"/>
      <c r="F1607" s="18"/>
      <c r="G1607" s="18"/>
      <c r="H1607" s="18"/>
      <c r="I1607" s="18"/>
      <c r="J1607" s="18"/>
      <c r="K1607" s="18"/>
      <c r="L1607" s="18"/>
      <c r="M1607" s="18"/>
      <c r="N1607" s="18"/>
    </row>
    <row r="1608" spans="1:14" ht="18.75" x14ac:dyDescent="0.3">
      <c r="A1608" s="19">
        <v>2607</v>
      </c>
      <c r="B1608" s="20">
        <v>5321.25</v>
      </c>
      <c r="C1608" s="18"/>
      <c r="D1608" s="18"/>
      <c r="E1608" s="18"/>
      <c r="F1608" s="18"/>
      <c r="G1608" s="18"/>
      <c r="H1608" s="18"/>
      <c r="I1608" s="18"/>
      <c r="J1608" s="18"/>
      <c r="K1608" s="18"/>
      <c r="L1608" s="18"/>
      <c r="M1608" s="18"/>
      <c r="N1608" s="18"/>
    </row>
    <row r="1609" spans="1:14" ht="18.75" x14ac:dyDescent="0.3">
      <c r="A1609" s="19">
        <v>2608</v>
      </c>
      <c r="B1609" s="20">
        <v>113.7</v>
      </c>
      <c r="C1609" s="18"/>
      <c r="D1609" s="18"/>
      <c r="E1609" s="18"/>
      <c r="F1609" s="18"/>
      <c r="G1609" s="18"/>
      <c r="H1609" s="18"/>
      <c r="I1609" s="18"/>
      <c r="J1609" s="18"/>
      <c r="K1609" s="18"/>
      <c r="L1609" s="18"/>
      <c r="M1609" s="18"/>
      <c r="N1609" s="18"/>
    </row>
    <row r="1610" spans="1:14" ht="18.75" x14ac:dyDescent="0.3">
      <c r="A1610" s="19">
        <v>2609</v>
      </c>
      <c r="B1610" s="20">
        <v>125.7</v>
      </c>
      <c r="C1610" s="18"/>
      <c r="D1610" s="18"/>
      <c r="E1610" s="18"/>
      <c r="F1610" s="18"/>
      <c r="G1610" s="18"/>
      <c r="H1610" s="18"/>
      <c r="I1610" s="18"/>
      <c r="J1610" s="18"/>
      <c r="K1610" s="18"/>
      <c r="L1610" s="18"/>
      <c r="M1610" s="18"/>
      <c r="N1610" s="18"/>
    </row>
    <row r="1611" spans="1:14" ht="18.75" x14ac:dyDescent="0.3">
      <c r="A1611" s="19">
        <v>2610</v>
      </c>
      <c r="B1611" s="20">
        <v>5219.55</v>
      </c>
      <c r="C1611" s="18"/>
      <c r="D1611" s="18"/>
      <c r="E1611" s="18"/>
      <c r="F1611" s="18"/>
      <c r="G1611" s="18"/>
      <c r="H1611" s="18"/>
      <c r="I1611" s="18"/>
      <c r="J1611" s="18"/>
      <c r="K1611" s="18"/>
      <c r="L1611" s="18"/>
      <c r="M1611" s="18"/>
      <c r="N1611" s="18"/>
    </row>
    <row r="1612" spans="1:14" ht="18.75" x14ac:dyDescent="0.3">
      <c r="A1612" s="19">
        <v>2611</v>
      </c>
      <c r="B1612" s="20">
        <v>357.91</v>
      </c>
      <c r="C1612" s="18"/>
      <c r="D1612" s="18"/>
      <c r="E1612" s="18"/>
      <c r="F1612" s="18"/>
      <c r="G1612" s="18"/>
      <c r="H1612" s="18"/>
      <c r="I1612" s="18"/>
      <c r="J1612" s="18"/>
      <c r="K1612" s="18"/>
      <c r="L1612" s="18"/>
      <c r="M1612" s="18"/>
      <c r="N1612" s="18"/>
    </row>
    <row r="1613" spans="1:14" ht="18.75" x14ac:dyDescent="0.3">
      <c r="A1613" s="19">
        <v>2612</v>
      </c>
      <c r="B1613" s="20">
        <v>814.35</v>
      </c>
      <c r="C1613" s="18"/>
      <c r="D1613" s="18"/>
      <c r="E1613" s="18"/>
      <c r="F1613" s="18"/>
      <c r="G1613" s="18"/>
      <c r="H1613" s="18"/>
      <c r="I1613" s="18"/>
      <c r="J1613" s="18"/>
      <c r="K1613" s="18"/>
      <c r="L1613" s="18"/>
      <c r="M1613" s="18"/>
      <c r="N1613" s="18"/>
    </row>
    <row r="1614" spans="1:14" ht="18.75" x14ac:dyDescent="0.3">
      <c r="A1614" s="19">
        <v>2613</v>
      </c>
      <c r="B1614" s="20">
        <v>53.9</v>
      </c>
      <c r="C1614" s="18"/>
      <c r="D1614" s="18"/>
      <c r="E1614" s="18"/>
      <c r="F1614" s="18"/>
      <c r="G1614" s="18"/>
      <c r="H1614" s="18"/>
      <c r="I1614" s="18"/>
      <c r="J1614" s="18"/>
      <c r="K1614" s="18"/>
      <c r="L1614" s="18"/>
      <c r="M1614" s="18"/>
      <c r="N1614" s="18"/>
    </row>
    <row r="1615" spans="1:14" ht="18.75" x14ac:dyDescent="0.3">
      <c r="A1615" s="19">
        <v>2614</v>
      </c>
      <c r="B1615" s="20">
        <v>8996.75</v>
      </c>
      <c r="C1615" s="18"/>
      <c r="D1615" s="18"/>
      <c r="E1615" s="18"/>
      <c r="F1615" s="18"/>
      <c r="G1615" s="18"/>
      <c r="H1615" s="18"/>
      <c r="I1615" s="18"/>
      <c r="J1615" s="18"/>
      <c r="K1615" s="18"/>
      <c r="L1615" s="18"/>
      <c r="M1615" s="18"/>
      <c r="N1615" s="18"/>
    </row>
    <row r="1616" spans="1:14" ht="18.75" x14ac:dyDescent="0.3">
      <c r="A1616" s="19">
        <v>2615</v>
      </c>
      <c r="B1616" s="20">
        <v>5585.72</v>
      </c>
      <c r="C1616" s="18"/>
      <c r="D1616" s="18"/>
      <c r="E1616" s="18"/>
      <c r="F1616" s="18"/>
      <c r="G1616" s="18"/>
      <c r="H1616" s="18"/>
      <c r="I1616" s="18"/>
      <c r="J1616" s="18"/>
      <c r="K1616" s="18"/>
      <c r="L1616" s="18"/>
      <c r="M1616" s="18"/>
      <c r="N1616" s="18"/>
    </row>
    <row r="1617" spans="1:14" ht="18.75" x14ac:dyDescent="0.3">
      <c r="A1617" s="19">
        <v>2616</v>
      </c>
      <c r="B1617" s="20">
        <v>29</v>
      </c>
      <c r="C1617" s="18"/>
      <c r="D1617" s="18"/>
      <c r="E1617" s="18"/>
      <c r="F1617" s="18"/>
      <c r="G1617" s="18"/>
      <c r="H1617" s="18"/>
      <c r="I1617" s="18"/>
      <c r="J1617" s="18"/>
      <c r="K1617" s="18"/>
      <c r="L1617" s="18"/>
      <c r="M1617" s="18"/>
      <c r="N1617" s="18"/>
    </row>
    <row r="1618" spans="1:14" ht="18.75" x14ac:dyDescent="0.3">
      <c r="A1618" s="19">
        <v>2617</v>
      </c>
      <c r="B1618" s="20">
        <v>65.7</v>
      </c>
      <c r="C1618" s="18"/>
      <c r="D1618" s="18"/>
      <c r="E1618" s="18"/>
      <c r="F1618" s="18"/>
      <c r="G1618" s="18"/>
      <c r="H1618" s="18"/>
      <c r="I1618" s="18"/>
      <c r="J1618" s="18"/>
      <c r="K1618" s="18"/>
      <c r="L1618" s="18"/>
      <c r="M1618" s="18"/>
      <c r="N1618" s="18"/>
    </row>
    <row r="1619" spans="1:14" ht="18.75" x14ac:dyDescent="0.3">
      <c r="A1619" s="19">
        <v>2618</v>
      </c>
      <c r="B1619" s="20">
        <v>16.5</v>
      </c>
      <c r="C1619" s="18"/>
      <c r="D1619" s="18"/>
      <c r="E1619" s="18"/>
      <c r="F1619" s="18"/>
      <c r="G1619" s="18"/>
      <c r="H1619" s="18"/>
      <c r="I1619" s="18"/>
      <c r="J1619" s="18"/>
      <c r="K1619" s="18"/>
      <c r="L1619" s="18"/>
      <c r="M1619" s="18"/>
      <c r="N1619" s="18"/>
    </row>
    <row r="1620" spans="1:14" ht="18.75" x14ac:dyDescent="0.3">
      <c r="A1620" s="19">
        <v>2619</v>
      </c>
      <c r="B1620" s="20">
        <v>83.3</v>
      </c>
      <c r="C1620" s="18"/>
      <c r="D1620" s="18"/>
      <c r="E1620" s="18"/>
      <c r="F1620" s="18"/>
      <c r="G1620" s="18"/>
      <c r="H1620" s="18"/>
      <c r="I1620" s="18"/>
      <c r="J1620" s="18"/>
      <c r="K1620" s="18"/>
      <c r="L1620" s="18"/>
      <c r="M1620" s="18"/>
      <c r="N1620" s="18"/>
    </row>
    <row r="1621" spans="1:14" ht="18.75" x14ac:dyDescent="0.3">
      <c r="A1621" s="19">
        <v>2620</v>
      </c>
      <c r="B1621" s="20">
        <v>469.95</v>
      </c>
      <c r="C1621" s="18"/>
      <c r="D1621" s="18"/>
      <c r="E1621" s="18"/>
      <c r="F1621" s="18"/>
      <c r="G1621" s="18"/>
      <c r="H1621" s="18"/>
      <c r="I1621" s="18"/>
      <c r="J1621" s="18"/>
      <c r="K1621" s="18"/>
      <c r="L1621" s="18"/>
      <c r="M1621" s="18"/>
      <c r="N1621" s="18"/>
    </row>
    <row r="1622" spans="1:14" ht="18.75" x14ac:dyDescent="0.3">
      <c r="A1622" s="19">
        <v>2621</v>
      </c>
      <c r="B1622" s="20">
        <v>29</v>
      </c>
      <c r="C1622" s="18"/>
      <c r="D1622" s="18"/>
      <c r="E1622" s="18"/>
      <c r="F1622" s="18"/>
      <c r="G1622" s="18"/>
      <c r="H1622" s="18"/>
      <c r="I1622" s="18"/>
      <c r="J1622" s="18"/>
      <c r="K1622" s="18"/>
      <c r="L1622" s="18"/>
      <c r="M1622" s="18"/>
      <c r="N1622" s="18"/>
    </row>
    <row r="1623" spans="1:14" ht="18.75" x14ac:dyDescent="0.3">
      <c r="A1623" s="19">
        <v>2622</v>
      </c>
      <c r="B1623" s="20">
        <v>2091.21</v>
      </c>
      <c r="C1623" s="18"/>
      <c r="D1623" s="18"/>
      <c r="E1623" s="18"/>
      <c r="F1623" s="18"/>
      <c r="G1623" s="18"/>
      <c r="H1623" s="18"/>
      <c r="I1623" s="18"/>
      <c r="J1623" s="18"/>
      <c r="K1623" s="18"/>
      <c r="L1623" s="18"/>
      <c r="M1623" s="18"/>
      <c r="N1623" s="18"/>
    </row>
    <row r="1624" spans="1:14" ht="18.75" x14ac:dyDescent="0.3">
      <c r="A1624" s="19">
        <v>2623</v>
      </c>
      <c r="B1624" s="20">
        <v>3316.2</v>
      </c>
      <c r="C1624" s="18"/>
      <c r="D1624" s="18"/>
      <c r="E1624" s="18"/>
      <c r="F1624" s="18"/>
      <c r="G1624" s="18"/>
      <c r="H1624" s="18"/>
      <c r="I1624" s="18"/>
      <c r="J1624" s="18"/>
      <c r="K1624" s="18"/>
      <c r="L1624" s="18"/>
      <c r="M1624" s="18"/>
      <c r="N1624" s="18"/>
    </row>
    <row r="1625" spans="1:14" ht="18.75" x14ac:dyDescent="0.3">
      <c r="A1625" s="19">
        <v>2624</v>
      </c>
      <c r="B1625" s="20">
        <v>27.56</v>
      </c>
      <c r="C1625" s="18"/>
      <c r="D1625" s="18"/>
      <c r="E1625" s="18"/>
      <c r="F1625" s="18"/>
      <c r="G1625" s="18"/>
      <c r="H1625" s="18"/>
      <c r="I1625" s="18"/>
      <c r="J1625" s="18"/>
      <c r="K1625" s="18"/>
      <c r="L1625" s="18"/>
      <c r="M1625" s="18"/>
      <c r="N1625" s="18"/>
    </row>
    <row r="1626" spans="1:14" ht="18.75" x14ac:dyDescent="0.3">
      <c r="A1626" s="19">
        <v>2625</v>
      </c>
      <c r="B1626" s="20">
        <v>75.8</v>
      </c>
      <c r="C1626" s="18"/>
      <c r="D1626" s="18"/>
      <c r="E1626" s="18"/>
      <c r="F1626" s="18"/>
      <c r="G1626" s="18"/>
      <c r="H1626" s="18"/>
      <c r="I1626" s="18"/>
      <c r="J1626" s="18"/>
      <c r="K1626" s="18"/>
      <c r="L1626" s="18"/>
      <c r="M1626" s="18"/>
      <c r="N1626" s="18"/>
    </row>
    <row r="1627" spans="1:14" ht="18.75" x14ac:dyDescent="0.3">
      <c r="A1627" s="19">
        <v>2626</v>
      </c>
      <c r="B1627" s="20">
        <v>43.5</v>
      </c>
      <c r="C1627" s="18"/>
      <c r="D1627" s="18"/>
      <c r="E1627" s="18"/>
      <c r="F1627" s="18"/>
      <c r="G1627" s="18"/>
      <c r="H1627" s="18"/>
      <c r="I1627" s="18"/>
      <c r="J1627" s="18"/>
      <c r="K1627" s="18"/>
      <c r="L1627" s="18"/>
      <c r="M1627" s="18"/>
      <c r="N1627" s="18"/>
    </row>
    <row r="1628" spans="1:14" ht="18.75" x14ac:dyDescent="0.3">
      <c r="A1628" s="19">
        <v>2627</v>
      </c>
      <c r="B1628" s="20">
        <v>10384.959999999999</v>
      </c>
      <c r="C1628" s="18"/>
      <c r="D1628" s="18"/>
      <c r="E1628" s="18"/>
      <c r="F1628" s="18"/>
      <c r="G1628" s="18"/>
      <c r="H1628" s="18"/>
      <c r="I1628" s="18"/>
      <c r="J1628" s="18"/>
      <c r="K1628" s="18"/>
      <c r="L1628" s="18"/>
      <c r="M1628" s="18"/>
      <c r="N1628" s="18"/>
    </row>
    <row r="1629" spans="1:14" ht="18.75" x14ac:dyDescent="0.3">
      <c r="A1629" s="19">
        <v>2628</v>
      </c>
      <c r="B1629" s="20">
        <v>584.85</v>
      </c>
      <c r="C1629" s="18"/>
      <c r="D1629" s="18"/>
      <c r="E1629" s="18"/>
      <c r="F1629" s="18"/>
      <c r="G1629" s="18"/>
      <c r="H1629" s="18"/>
      <c r="I1629" s="18"/>
      <c r="J1629" s="18"/>
      <c r="K1629" s="18"/>
      <c r="L1629" s="18"/>
      <c r="M1629" s="18"/>
      <c r="N1629" s="18"/>
    </row>
    <row r="1630" spans="1:14" ht="18.75" x14ac:dyDescent="0.3">
      <c r="A1630" s="19">
        <v>2629</v>
      </c>
      <c r="B1630" s="20">
        <v>27</v>
      </c>
      <c r="C1630" s="18"/>
      <c r="D1630" s="18"/>
      <c r="E1630" s="18"/>
      <c r="F1630" s="18"/>
      <c r="G1630" s="18"/>
      <c r="H1630" s="18"/>
      <c r="I1630" s="18"/>
      <c r="J1630" s="18"/>
      <c r="K1630" s="18"/>
      <c r="L1630" s="18"/>
      <c r="M1630" s="18"/>
      <c r="N1630" s="18"/>
    </row>
    <row r="1631" spans="1:14" ht="18.75" x14ac:dyDescent="0.3">
      <c r="A1631" s="19">
        <v>2630</v>
      </c>
      <c r="B1631" s="20">
        <v>5913.6</v>
      </c>
      <c r="C1631" s="18"/>
      <c r="D1631" s="18"/>
      <c r="E1631" s="18"/>
      <c r="F1631" s="18"/>
      <c r="G1631" s="18"/>
      <c r="H1631" s="18"/>
      <c r="I1631" s="18"/>
      <c r="J1631" s="18"/>
      <c r="K1631" s="18"/>
      <c r="L1631" s="18"/>
      <c r="M1631" s="18"/>
      <c r="N1631" s="18"/>
    </row>
    <row r="1632" spans="1:14" ht="18.75" x14ac:dyDescent="0.3">
      <c r="A1632" s="19">
        <v>2631</v>
      </c>
      <c r="B1632" s="20">
        <v>70.5</v>
      </c>
      <c r="C1632" s="18"/>
      <c r="D1632" s="18"/>
      <c r="E1632" s="18"/>
      <c r="F1632" s="18"/>
      <c r="G1632" s="18"/>
      <c r="H1632" s="18"/>
      <c r="I1632" s="18"/>
      <c r="J1632" s="18"/>
      <c r="K1632" s="18"/>
      <c r="L1632" s="18"/>
      <c r="M1632" s="18"/>
      <c r="N1632" s="18"/>
    </row>
    <row r="1633" spans="1:14" ht="18.75" x14ac:dyDescent="0.3">
      <c r="A1633" s="19">
        <v>2632</v>
      </c>
      <c r="B1633" s="20">
        <v>47</v>
      </c>
      <c r="C1633" s="18"/>
      <c r="D1633" s="18"/>
      <c r="E1633" s="18"/>
      <c r="F1633" s="18"/>
      <c r="G1633" s="18"/>
      <c r="H1633" s="18"/>
      <c r="I1633" s="18"/>
      <c r="J1633" s="18"/>
      <c r="K1633" s="18"/>
      <c r="L1633" s="18"/>
      <c r="M1633" s="18"/>
      <c r="N1633" s="18"/>
    </row>
    <row r="1634" spans="1:14" ht="18.75" x14ac:dyDescent="0.3">
      <c r="A1634" s="19">
        <v>2633</v>
      </c>
      <c r="B1634" s="20">
        <v>4453.95</v>
      </c>
      <c r="C1634" s="18"/>
      <c r="D1634" s="18"/>
      <c r="E1634" s="18"/>
      <c r="F1634" s="18"/>
      <c r="G1634" s="18"/>
      <c r="H1634" s="18"/>
      <c r="I1634" s="18"/>
      <c r="J1634" s="18"/>
      <c r="K1634" s="18"/>
      <c r="L1634" s="18"/>
      <c r="M1634" s="18"/>
      <c r="N1634" s="18"/>
    </row>
    <row r="1635" spans="1:14" ht="18.75" x14ac:dyDescent="0.3">
      <c r="A1635" s="19">
        <v>2634</v>
      </c>
      <c r="B1635" s="20">
        <v>5585.72</v>
      </c>
      <c r="C1635" s="18"/>
      <c r="D1635" s="18"/>
      <c r="E1635" s="18"/>
      <c r="F1635" s="18"/>
      <c r="G1635" s="18"/>
      <c r="H1635" s="18"/>
      <c r="I1635" s="18"/>
      <c r="J1635" s="18"/>
      <c r="K1635" s="18"/>
      <c r="L1635" s="18"/>
      <c r="M1635" s="18"/>
      <c r="N1635" s="18"/>
    </row>
    <row r="1636" spans="1:14" ht="18.75" x14ac:dyDescent="0.3">
      <c r="A1636" s="19">
        <v>2635</v>
      </c>
      <c r="B1636" s="20">
        <v>1312.11</v>
      </c>
      <c r="C1636" s="18"/>
      <c r="D1636" s="18"/>
      <c r="E1636" s="18"/>
      <c r="F1636" s="18"/>
      <c r="G1636" s="18"/>
      <c r="H1636" s="18"/>
      <c r="I1636" s="18"/>
      <c r="J1636" s="18"/>
      <c r="K1636" s="18"/>
      <c r="L1636" s="18"/>
      <c r="M1636" s="18"/>
      <c r="N1636" s="18"/>
    </row>
    <row r="1637" spans="1:14" ht="18.75" x14ac:dyDescent="0.3">
      <c r="A1637" s="19">
        <v>2636</v>
      </c>
      <c r="B1637" s="20">
        <v>1495.95</v>
      </c>
      <c r="C1637" s="18"/>
      <c r="D1637" s="18"/>
      <c r="E1637" s="18"/>
      <c r="F1637" s="18"/>
      <c r="G1637" s="18"/>
      <c r="H1637" s="18"/>
      <c r="I1637" s="18"/>
      <c r="J1637" s="18"/>
      <c r="K1637" s="18"/>
      <c r="L1637" s="18"/>
      <c r="M1637" s="18"/>
      <c r="N1637" s="18"/>
    </row>
    <row r="1638" spans="1:14" ht="18.75" x14ac:dyDescent="0.3">
      <c r="A1638" s="19">
        <v>2637</v>
      </c>
      <c r="B1638" s="20">
        <v>47.91</v>
      </c>
      <c r="C1638" s="18"/>
      <c r="D1638" s="18"/>
      <c r="E1638" s="18"/>
      <c r="F1638" s="18"/>
      <c r="G1638" s="18"/>
      <c r="H1638" s="18"/>
      <c r="I1638" s="18"/>
      <c r="J1638" s="18"/>
      <c r="K1638" s="18"/>
      <c r="L1638" s="18"/>
      <c r="M1638" s="18"/>
      <c r="N1638" s="18"/>
    </row>
    <row r="1639" spans="1:14" ht="18.75" x14ac:dyDescent="0.3">
      <c r="A1639" s="19">
        <v>2638</v>
      </c>
      <c r="B1639" s="20">
        <v>12913.8</v>
      </c>
      <c r="C1639" s="18"/>
      <c r="D1639" s="18"/>
      <c r="E1639" s="18"/>
      <c r="F1639" s="18"/>
      <c r="G1639" s="18"/>
      <c r="H1639" s="18"/>
      <c r="I1639" s="18"/>
      <c r="J1639" s="18"/>
      <c r="K1639" s="18"/>
      <c r="L1639" s="18"/>
      <c r="M1639" s="18"/>
      <c r="N1639" s="18"/>
    </row>
    <row r="1640" spans="1:14" ht="18.75" x14ac:dyDescent="0.3">
      <c r="A1640" s="19">
        <v>2639</v>
      </c>
      <c r="B1640" s="20">
        <v>24</v>
      </c>
      <c r="C1640" s="18"/>
      <c r="D1640" s="18"/>
      <c r="E1640" s="18"/>
      <c r="F1640" s="18"/>
      <c r="G1640" s="18"/>
      <c r="H1640" s="18"/>
      <c r="I1640" s="18"/>
      <c r="J1640" s="18"/>
      <c r="K1640" s="18"/>
      <c r="L1640" s="18"/>
      <c r="M1640" s="18"/>
      <c r="N1640" s="18"/>
    </row>
    <row r="1641" spans="1:14" ht="18.75" x14ac:dyDescent="0.3">
      <c r="A1641" s="19">
        <v>2640</v>
      </c>
      <c r="B1641" s="20">
        <v>2939.85</v>
      </c>
      <c r="C1641" s="18"/>
      <c r="D1641" s="18"/>
      <c r="E1641" s="18"/>
      <c r="F1641" s="18"/>
      <c r="G1641" s="18"/>
      <c r="H1641" s="18"/>
      <c r="I1641" s="18"/>
      <c r="J1641" s="18"/>
      <c r="K1641" s="18"/>
      <c r="L1641" s="18"/>
      <c r="M1641" s="18"/>
      <c r="N1641" s="18"/>
    </row>
    <row r="1642" spans="1:14" ht="18.75" x14ac:dyDescent="0.3">
      <c r="A1642" s="19">
        <v>2641</v>
      </c>
      <c r="B1642" s="20">
        <v>27</v>
      </c>
      <c r="C1642" s="18"/>
      <c r="D1642" s="18"/>
      <c r="E1642" s="18"/>
      <c r="F1642" s="18"/>
      <c r="G1642" s="18"/>
      <c r="H1642" s="18"/>
      <c r="I1642" s="18"/>
      <c r="J1642" s="18"/>
      <c r="K1642" s="18"/>
      <c r="L1642" s="18"/>
      <c r="M1642" s="18"/>
      <c r="N1642" s="18"/>
    </row>
    <row r="1643" spans="1:14" ht="18.75" x14ac:dyDescent="0.3">
      <c r="A1643" s="19">
        <v>2642</v>
      </c>
      <c r="B1643" s="20">
        <v>1703.35</v>
      </c>
      <c r="C1643" s="18"/>
      <c r="D1643" s="18"/>
      <c r="E1643" s="18"/>
      <c r="F1643" s="18"/>
      <c r="G1643" s="18"/>
      <c r="H1643" s="18"/>
      <c r="I1643" s="18"/>
      <c r="J1643" s="18"/>
      <c r="K1643" s="18"/>
      <c r="L1643" s="18"/>
      <c r="M1643" s="18"/>
      <c r="N1643" s="18"/>
    </row>
    <row r="1644" spans="1:14" ht="18.75" x14ac:dyDescent="0.3">
      <c r="A1644" s="19">
        <v>2643</v>
      </c>
      <c r="B1644" s="20">
        <v>7440.72</v>
      </c>
      <c r="C1644" s="18"/>
      <c r="D1644" s="18"/>
      <c r="E1644" s="18"/>
      <c r="F1644" s="18"/>
      <c r="G1644" s="18"/>
      <c r="H1644" s="18"/>
      <c r="I1644" s="18"/>
      <c r="J1644" s="18"/>
      <c r="K1644" s="18"/>
      <c r="L1644" s="18"/>
      <c r="M1644" s="18"/>
      <c r="N1644" s="18"/>
    </row>
    <row r="1645" spans="1:14" ht="18.75" x14ac:dyDescent="0.3">
      <c r="A1645" s="19">
        <v>2644</v>
      </c>
      <c r="B1645" s="20">
        <v>45</v>
      </c>
      <c r="C1645" s="18"/>
      <c r="D1645" s="18"/>
      <c r="E1645" s="18"/>
      <c r="F1645" s="18"/>
      <c r="G1645" s="18"/>
      <c r="H1645" s="18"/>
      <c r="I1645" s="18"/>
      <c r="J1645" s="18"/>
      <c r="K1645" s="18"/>
      <c r="L1645" s="18"/>
      <c r="M1645" s="18"/>
      <c r="N1645" s="18"/>
    </row>
    <row r="1646" spans="1:14" ht="18.75" x14ac:dyDescent="0.3">
      <c r="A1646" s="19">
        <v>2645</v>
      </c>
      <c r="B1646" s="20">
        <v>83.8</v>
      </c>
      <c r="C1646" s="18"/>
      <c r="D1646" s="18"/>
      <c r="E1646" s="18"/>
      <c r="F1646" s="18"/>
      <c r="G1646" s="18"/>
      <c r="H1646" s="18"/>
      <c r="I1646" s="18"/>
      <c r="J1646" s="18"/>
      <c r="K1646" s="18"/>
      <c r="L1646" s="18"/>
      <c r="M1646" s="18"/>
      <c r="N1646" s="18"/>
    </row>
    <row r="1647" spans="1:14" ht="18.75" x14ac:dyDescent="0.3">
      <c r="A1647" s="19">
        <v>2646</v>
      </c>
      <c r="B1647" s="20">
        <v>1121.4000000000001</v>
      </c>
      <c r="C1647" s="18"/>
      <c r="D1647" s="18"/>
      <c r="E1647" s="18"/>
      <c r="F1647" s="18"/>
      <c r="G1647" s="18"/>
      <c r="H1647" s="18"/>
      <c r="I1647" s="18"/>
      <c r="J1647" s="18"/>
      <c r="K1647" s="18"/>
      <c r="L1647" s="18"/>
      <c r="M1647" s="18"/>
      <c r="N1647" s="18"/>
    </row>
    <row r="1648" spans="1:14" ht="18.75" x14ac:dyDescent="0.3">
      <c r="A1648" s="19">
        <v>2647</v>
      </c>
      <c r="B1648" s="20">
        <v>107.8</v>
      </c>
      <c r="C1648" s="18"/>
      <c r="D1648" s="18"/>
      <c r="E1648" s="18"/>
      <c r="F1648" s="18"/>
      <c r="G1648" s="18"/>
      <c r="H1648" s="18"/>
      <c r="I1648" s="18"/>
      <c r="J1648" s="18"/>
      <c r="K1648" s="18"/>
      <c r="L1648" s="18"/>
      <c r="M1648" s="18"/>
      <c r="N1648" s="18"/>
    </row>
    <row r="1649" spans="1:14" ht="18.75" x14ac:dyDescent="0.3">
      <c r="A1649" s="19">
        <v>2648</v>
      </c>
      <c r="B1649" s="20">
        <v>117.3</v>
      </c>
      <c r="C1649" s="18"/>
      <c r="D1649" s="18"/>
      <c r="E1649" s="18"/>
      <c r="F1649" s="18"/>
      <c r="G1649" s="18"/>
      <c r="H1649" s="18"/>
      <c r="I1649" s="18"/>
      <c r="J1649" s="18"/>
      <c r="K1649" s="18"/>
      <c r="L1649" s="18"/>
      <c r="M1649" s="18"/>
      <c r="N1649" s="18"/>
    </row>
    <row r="1650" spans="1:14" ht="18.75" x14ac:dyDescent="0.3">
      <c r="A1650" s="19">
        <v>2649</v>
      </c>
      <c r="B1650" s="20">
        <v>70.5</v>
      </c>
      <c r="C1650" s="18"/>
      <c r="D1650" s="18"/>
      <c r="E1650" s="18"/>
      <c r="F1650" s="18"/>
      <c r="G1650" s="18"/>
      <c r="H1650" s="18"/>
      <c r="I1650" s="18"/>
      <c r="J1650" s="18"/>
      <c r="K1650" s="18"/>
      <c r="L1650" s="18"/>
      <c r="M1650" s="18"/>
      <c r="N1650" s="18"/>
    </row>
    <row r="1651" spans="1:14" ht="18.75" x14ac:dyDescent="0.3">
      <c r="A1651" s="19">
        <v>2650</v>
      </c>
      <c r="B1651" s="20">
        <v>6729.55</v>
      </c>
      <c r="C1651" s="18"/>
      <c r="D1651" s="18"/>
      <c r="E1651" s="18"/>
      <c r="F1651" s="18"/>
      <c r="G1651" s="18"/>
      <c r="H1651" s="18"/>
      <c r="I1651" s="18"/>
      <c r="J1651" s="18"/>
      <c r="K1651" s="18"/>
      <c r="L1651" s="18"/>
      <c r="M1651" s="18"/>
      <c r="N1651" s="18"/>
    </row>
    <row r="1652" spans="1:14" ht="18.75" x14ac:dyDescent="0.3">
      <c r="A1652" s="19">
        <v>2651</v>
      </c>
      <c r="B1652" s="20">
        <v>70.5</v>
      </c>
      <c r="C1652" s="18"/>
      <c r="D1652" s="18"/>
      <c r="E1652" s="18"/>
      <c r="F1652" s="18"/>
      <c r="G1652" s="18"/>
      <c r="H1652" s="18"/>
      <c r="I1652" s="18"/>
      <c r="J1652" s="18"/>
      <c r="K1652" s="18"/>
      <c r="L1652" s="18"/>
      <c r="M1652" s="18"/>
      <c r="N1652" s="18"/>
    </row>
    <row r="1653" spans="1:14" ht="18.75" x14ac:dyDescent="0.3">
      <c r="A1653" s="19">
        <v>2652</v>
      </c>
      <c r="B1653" s="20">
        <v>2429.1</v>
      </c>
      <c r="C1653" s="18"/>
      <c r="D1653" s="18"/>
      <c r="E1653" s="18"/>
      <c r="F1653" s="18"/>
      <c r="G1653" s="18"/>
      <c r="H1653" s="18"/>
      <c r="I1653" s="18"/>
      <c r="J1653" s="18"/>
      <c r="K1653" s="18"/>
      <c r="L1653" s="18"/>
      <c r="M1653" s="18"/>
      <c r="N1653" s="18"/>
    </row>
    <row r="1654" spans="1:14" ht="18.75" x14ac:dyDescent="0.3">
      <c r="A1654" s="19">
        <v>2653</v>
      </c>
      <c r="B1654" s="20">
        <v>2451.85</v>
      </c>
      <c r="C1654" s="18"/>
      <c r="D1654" s="18"/>
      <c r="E1654" s="18"/>
      <c r="F1654" s="18"/>
      <c r="G1654" s="18"/>
      <c r="H1654" s="18"/>
      <c r="I1654" s="18"/>
      <c r="J1654" s="18"/>
      <c r="K1654" s="18"/>
      <c r="L1654" s="18"/>
      <c r="M1654" s="18"/>
      <c r="N1654" s="18"/>
    </row>
    <row r="1655" spans="1:14" ht="18.75" x14ac:dyDescent="0.3">
      <c r="A1655" s="19">
        <v>2654</v>
      </c>
      <c r="B1655" s="20">
        <v>108</v>
      </c>
      <c r="C1655" s="18"/>
      <c r="D1655" s="18"/>
      <c r="E1655" s="18"/>
      <c r="F1655" s="18"/>
      <c r="G1655" s="18"/>
      <c r="H1655" s="18"/>
      <c r="I1655" s="18"/>
      <c r="J1655" s="18"/>
      <c r="K1655" s="18"/>
      <c r="L1655" s="18"/>
      <c r="M1655" s="18"/>
      <c r="N1655" s="18"/>
    </row>
    <row r="1656" spans="1:14" ht="18.75" x14ac:dyDescent="0.3">
      <c r="A1656" s="19">
        <v>2655</v>
      </c>
      <c r="B1656" s="20">
        <v>5304.79</v>
      </c>
      <c r="C1656" s="18"/>
      <c r="D1656" s="18"/>
      <c r="E1656" s="18"/>
      <c r="F1656" s="18"/>
      <c r="G1656" s="18"/>
      <c r="H1656" s="18"/>
      <c r="I1656" s="18"/>
      <c r="J1656" s="18"/>
      <c r="K1656" s="18"/>
      <c r="L1656" s="18"/>
      <c r="M1656" s="18"/>
      <c r="N1656" s="18"/>
    </row>
    <row r="1657" spans="1:14" ht="18.75" x14ac:dyDescent="0.3">
      <c r="A1657" s="19">
        <v>2656</v>
      </c>
      <c r="B1657" s="20">
        <v>659.7</v>
      </c>
      <c r="C1657" s="18"/>
      <c r="D1657" s="18"/>
      <c r="E1657" s="18"/>
      <c r="F1657" s="18"/>
      <c r="G1657" s="18"/>
      <c r="H1657" s="18"/>
      <c r="I1657" s="18"/>
      <c r="J1657" s="18"/>
      <c r="K1657" s="18"/>
      <c r="L1657" s="18"/>
      <c r="M1657" s="18"/>
      <c r="N1657" s="18"/>
    </row>
    <row r="1658" spans="1:14" ht="18.75" x14ac:dyDescent="0.3">
      <c r="A1658" s="19">
        <v>2657</v>
      </c>
      <c r="B1658" s="20">
        <v>2827.05</v>
      </c>
      <c r="C1658" s="18"/>
      <c r="D1658" s="18"/>
      <c r="E1658" s="18"/>
      <c r="F1658" s="18"/>
      <c r="G1658" s="18"/>
      <c r="H1658" s="18"/>
      <c r="I1658" s="18"/>
      <c r="J1658" s="18"/>
      <c r="K1658" s="18"/>
      <c r="L1658" s="18"/>
      <c r="M1658" s="18"/>
      <c r="N1658" s="18"/>
    </row>
    <row r="1659" spans="1:14" ht="18.75" x14ac:dyDescent="0.3">
      <c r="A1659" s="19">
        <v>2658</v>
      </c>
      <c r="B1659" s="20">
        <v>72</v>
      </c>
      <c r="C1659" s="18"/>
      <c r="D1659" s="18"/>
      <c r="E1659" s="18"/>
      <c r="F1659" s="18"/>
      <c r="G1659" s="18"/>
      <c r="H1659" s="18"/>
      <c r="I1659" s="18"/>
      <c r="J1659" s="18"/>
      <c r="K1659" s="18"/>
      <c r="L1659" s="18"/>
      <c r="M1659" s="18"/>
      <c r="N1659" s="18"/>
    </row>
    <row r="1660" spans="1:14" ht="18.75" x14ac:dyDescent="0.3">
      <c r="A1660" s="19">
        <v>2659</v>
      </c>
      <c r="B1660" s="20">
        <v>659.7</v>
      </c>
      <c r="C1660" s="18"/>
      <c r="D1660" s="18"/>
      <c r="E1660" s="18"/>
      <c r="F1660" s="18"/>
      <c r="G1660" s="18"/>
      <c r="H1660" s="18"/>
      <c r="I1660" s="18"/>
      <c r="J1660" s="18"/>
      <c r="K1660" s="18"/>
      <c r="L1660" s="18"/>
      <c r="M1660" s="18"/>
      <c r="N1660" s="18"/>
    </row>
    <row r="1661" spans="1:14" ht="18.75" x14ac:dyDescent="0.3">
      <c r="A1661" s="19">
        <v>2660</v>
      </c>
      <c r="B1661" s="20">
        <v>53.9</v>
      </c>
      <c r="C1661" s="18"/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8"/>
    </row>
    <row r="1662" spans="1:14" ht="18.75" x14ac:dyDescent="0.3">
      <c r="A1662" s="19">
        <v>2661</v>
      </c>
      <c r="B1662" s="20">
        <v>8819.5499999999993</v>
      </c>
      <c r="C1662" s="18"/>
      <c r="D1662" s="18"/>
      <c r="E1662" s="18"/>
      <c r="F1662" s="18"/>
      <c r="G1662" s="18"/>
      <c r="H1662" s="18"/>
      <c r="I1662" s="18"/>
      <c r="J1662" s="18"/>
      <c r="K1662" s="18"/>
      <c r="L1662" s="18"/>
      <c r="M1662" s="18"/>
      <c r="N1662" s="18"/>
    </row>
    <row r="1663" spans="1:14" ht="18.75" x14ac:dyDescent="0.3">
      <c r="A1663" s="19">
        <v>2662</v>
      </c>
      <c r="B1663" s="20">
        <v>8819.5499999999993</v>
      </c>
      <c r="C1663" s="18"/>
      <c r="D1663" s="18"/>
      <c r="E1663" s="18"/>
      <c r="F1663" s="18"/>
      <c r="G1663" s="18"/>
      <c r="H1663" s="18"/>
      <c r="I1663" s="18"/>
      <c r="J1663" s="18"/>
      <c r="K1663" s="18"/>
      <c r="L1663" s="18"/>
      <c r="M1663" s="18"/>
      <c r="N1663" s="18"/>
    </row>
    <row r="1664" spans="1:14" ht="18.75" x14ac:dyDescent="0.3">
      <c r="A1664" s="19">
        <v>2663</v>
      </c>
      <c r="B1664" s="20">
        <v>43.8</v>
      </c>
      <c r="C1664" s="18"/>
      <c r="D1664" s="18"/>
      <c r="E1664" s="18"/>
      <c r="F1664" s="18"/>
      <c r="G1664" s="18"/>
      <c r="H1664" s="18"/>
      <c r="I1664" s="18"/>
      <c r="J1664" s="18"/>
      <c r="K1664" s="18"/>
      <c r="L1664" s="18"/>
      <c r="M1664" s="18"/>
      <c r="N1664" s="18"/>
    </row>
    <row r="1665" spans="1:14" ht="18.75" x14ac:dyDescent="0.3">
      <c r="A1665" s="19">
        <v>2664</v>
      </c>
      <c r="B1665" s="20">
        <v>9290.2999999999993</v>
      </c>
      <c r="C1665" s="18"/>
      <c r="D1665" s="18"/>
      <c r="E1665" s="18"/>
      <c r="F1665" s="18"/>
      <c r="G1665" s="18"/>
      <c r="H1665" s="18"/>
      <c r="I1665" s="18"/>
      <c r="J1665" s="18"/>
      <c r="K1665" s="18"/>
      <c r="L1665" s="18"/>
      <c r="M1665" s="18"/>
      <c r="N1665" s="18"/>
    </row>
    <row r="1666" spans="1:14" ht="18.75" x14ac:dyDescent="0.3">
      <c r="A1666" s="19">
        <v>2665</v>
      </c>
      <c r="B1666" s="20">
        <v>11156</v>
      </c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</row>
    <row r="1667" spans="1:14" ht="18.75" x14ac:dyDescent="0.3">
      <c r="A1667" s="19">
        <v>2666</v>
      </c>
      <c r="B1667" s="20">
        <v>5300.74</v>
      </c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8"/>
    </row>
    <row r="1668" spans="1:14" ht="18.75" x14ac:dyDescent="0.3">
      <c r="A1668" s="19">
        <v>2667</v>
      </c>
      <c r="B1668" s="20">
        <v>5879.7</v>
      </c>
      <c r="C1668" s="18"/>
      <c r="D1668" s="18"/>
      <c r="E1668" s="18"/>
      <c r="F1668" s="18"/>
      <c r="G1668" s="18"/>
      <c r="H1668" s="18"/>
      <c r="I1668" s="18"/>
      <c r="J1668" s="18"/>
      <c r="K1668" s="18"/>
      <c r="L1668" s="18"/>
      <c r="M1668" s="18"/>
      <c r="N1668" s="18"/>
    </row>
    <row r="1669" spans="1:14" ht="18.75" x14ac:dyDescent="0.3">
      <c r="A1669" s="19">
        <v>2668</v>
      </c>
      <c r="B1669" s="20">
        <v>8902.9500000000007</v>
      </c>
      <c r="C1669" s="18"/>
      <c r="D1669" s="18"/>
      <c r="E1669" s="18"/>
      <c r="F1669" s="18"/>
      <c r="G1669" s="18"/>
      <c r="H1669" s="18"/>
      <c r="I1669" s="18"/>
      <c r="J1669" s="18"/>
      <c r="K1669" s="18"/>
      <c r="L1669" s="18"/>
      <c r="M1669" s="18"/>
      <c r="N1669" s="18"/>
    </row>
    <row r="1670" spans="1:14" ht="18.75" x14ac:dyDescent="0.3">
      <c r="A1670" s="19">
        <v>2669</v>
      </c>
      <c r="B1670" s="20">
        <v>4966.83</v>
      </c>
      <c r="C1670" s="18"/>
      <c r="D1670" s="18"/>
      <c r="E1670" s="18"/>
      <c r="F1670" s="18"/>
      <c r="G1670" s="18"/>
      <c r="H1670" s="18"/>
      <c r="I1670" s="18"/>
      <c r="J1670" s="18"/>
      <c r="K1670" s="18"/>
      <c r="L1670" s="18"/>
      <c r="M1670" s="18"/>
      <c r="N1670" s="18"/>
    </row>
    <row r="1671" spans="1:14" ht="18.75" x14ac:dyDescent="0.3">
      <c r="A1671" s="19">
        <v>2670</v>
      </c>
      <c r="B1671" s="20">
        <v>5879.7</v>
      </c>
      <c r="C1671" s="18"/>
      <c r="D1671" s="18"/>
      <c r="E1671" s="18"/>
      <c r="F1671" s="18"/>
      <c r="G1671" s="18"/>
      <c r="H1671" s="18"/>
      <c r="I1671" s="18"/>
      <c r="J1671" s="18"/>
      <c r="K1671" s="18"/>
      <c r="L1671" s="18"/>
      <c r="M1671" s="18"/>
      <c r="N1671" s="18"/>
    </row>
    <row r="1672" spans="1:14" ht="18.75" x14ac:dyDescent="0.3">
      <c r="A1672" s="19">
        <v>2671</v>
      </c>
      <c r="B1672" s="20">
        <v>743.4</v>
      </c>
      <c r="C1672" s="18"/>
      <c r="D1672" s="18"/>
      <c r="E1672" s="18"/>
      <c r="F1672" s="18"/>
      <c r="G1672" s="18"/>
      <c r="H1672" s="18"/>
      <c r="I1672" s="18"/>
      <c r="J1672" s="18"/>
      <c r="K1672" s="18"/>
      <c r="L1672" s="18"/>
      <c r="M1672" s="18"/>
      <c r="N1672" s="18"/>
    </row>
    <row r="1673" spans="1:14" ht="18.75" x14ac:dyDescent="0.3">
      <c r="A1673" s="19">
        <v>2672</v>
      </c>
      <c r="B1673" s="20">
        <v>16.5</v>
      </c>
      <c r="C1673" s="18"/>
      <c r="D1673" s="18"/>
      <c r="E1673" s="18"/>
      <c r="F1673" s="18"/>
      <c r="G1673" s="18"/>
      <c r="H1673" s="18"/>
      <c r="I1673" s="18"/>
      <c r="J1673" s="18"/>
      <c r="K1673" s="18"/>
      <c r="L1673" s="18"/>
      <c r="M1673" s="18"/>
      <c r="N1673" s="18"/>
    </row>
    <row r="1674" spans="1:14" ht="18.75" x14ac:dyDescent="0.3">
      <c r="A1674" s="19">
        <v>2673</v>
      </c>
      <c r="B1674" s="20">
        <v>64.42</v>
      </c>
      <c r="C1674" s="18"/>
      <c r="D1674" s="18"/>
      <c r="E1674" s="18"/>
      <c r="F1674" s="18"/>
      <c r="G1674" s="18"/>
      <c r="H1674" s="18"/>
      <c r="I1674" s="18"/>
      <c r="J1674" s="18"/>
      <c r="K1674" s="18"/>
      <c r="L1674" s="18"/>
      <c r="M1674" s="18"/>
      <c r="N1674" s="18"/>
    </row>
    <row r="1675" spans="1:14" ht="18.75" x14ac:dyDescent="0.3">
      <c r="A1675" s="19">
        <v>2674</v>
      </c>
      <c r="B1675" s="20">
        <v>8819.5499999999993</v>
      </c>
      <c r="C1675" s="18"/>
      <c r="D1675" s="18"/>
      <c r="E1675" s="18"/>
      <c r="F1675" s="18"/>
      <c r="G1675" s="18"/>
      <c r="H1675" s="18"/>
      <c r="I1675" s="18"/>
      <c r="J1675" s="18"/>
      <c r="K1675" s="18"/>
      <c r="L1675" s="18"/>
      <c r="M1675" s="18"/>
      <c r="N1675" s="18"/>
    </row>
    <row r="1676" spans="1:14" ht="18.75" x14ac:dyDescent="0.3">
      <c r="A1676" s="19">
        <v>2675</v>
      </c>
      <c r="B1676" s="20">
        <v>5879.7</v>
      </c>
      <c r="C1676" s="18"/>
      <c r="D1676" s="18"/>
      <c r="E1676" s="18"/>
      <c r="F1676" s="18"/>
      <c r="G1676" s="18"/>
      <c r="H1676" s="18"/>
      <c r="I1676" s="18"/>
      <c r="J1676" s="18"/>
      <c r="K1676" s="18"/>
      <c r="L1676" s="18"/>
      <c r="M1676" s="18"/>
      <c r="N1676" s="18"/>
    </row>
    <row r="1677" spans="1:14" ht="18.75" x14ac:dyDescent="0.3">
      <c r="A1677" s="19">
        <v>2676</v>
      </c>
      <c r="B1677" s="20">
        <v>8819.5499999999993</v>
      </c>
      <c r="C1677" s="18"/>
      <c r="D1677" s="18"/>
      <c r="E1677" s="18"/>
      <c r="F1677" s="18"/>
      <c r="G1677" s="18"/>
      <c r="H1677" s="18"/>
      <c r="I1677" s="18"/>
      <c r="J1677" s="18"/>
      <c r="K1677" s="18"/>
      <c r="L1677" s="18"/>
      <c r="M1677" s="18"/>
      <c r="N1677" s="18"/>
    </row>
    <row r="1678" spans="1:14" ht="18.75" x14ac:dyDescent="0.3">
      <c r="A1678" s="19">
        <v>2677</v>
      </c>
      <c r="B1678" s="20">
        <v>1565.25</v>
      </c>
      <c r="C1678" s="18"/>
      <c r="D1678" s="18"/>
      <c r="E1678" s="18"/>
      <c r="F1678" s="18"/>
      <c r="G1678" s="18"/>
      <c r="H1678" s="18"/>
      <c r="I1678" s="18"/>
      <c r="J1678" s="18"/>
      <c r="K1678" s="18"/>
      <c r="L1678" s="18"/>
      <c r="M1678" s="18"/>
      <c r="N1678" s="18"/>
    </row>
    <row r="1679" spans="1:14" ht="18.75" x14ac:dyDescent="0.3">
      <c r="A1679" s="19">
        <v>2678</v>
      </c>
      <c r="B1679" s="20">
        <v>2657.4</v>
      </c>
      <c r="C1679" s="18"/>
      <c r="D1679" s="18"/>
      <c r="E1679" s="18"/>
      <c r="F1679" s="18"/>
      <c r="G1679" s="18"/>
      <c r="H1679" s="18"/>
      <c r="I1679" s="18"/>
      <c r="J1679" s="18"/>
      <c r="K1679" s="18"/>
      <c r="L1679" s="18"/>
      <c r="M1679" s="18"/>
      <c r="N1679" s="18"/>
    </row>
    <row r="1680" spans="1:14" ht="18.75" x14ac:dyDescent="0.3">
      <c r="A1680" s="19">
        <v>2679</v>
      </c>
      <c r="B1680" s="20">
        <v>2504.4</v>
      </c>
      <c r="C1680" s="18"/>
      <c r="D1680" s="18"/>
      <c r="E1680" s="18"/>
      <c r="F1680" s="18"/>
      <c r="G1680" s="18"/>
      <c r="H1680" s="18"/>
      <c r="I1680" s="18"/>
      <c r="J1680" s="18"/>
      <c r="K1680" s="18"/>
      <c r="L1680" s="18"/>
      <c r="M1680" s="18"/>
      <c r="N1680" s="18"/>
    </row>
    <row r="1681" spans="1:14" ht="18.75" x14ac:dyDescent="0.3">
      <c r="A1681" s="19">
        <v>2680</v>
      </c>
      <c r="B1681" s="20">
        <v>8819.5499999999993</v>
      </c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18"/>
      <c r="N1681" s="18"/>
    </row>
    <row r="1682" spans="1:14" ht="18.75" x14ac:dyDescent="0.3">
      <c r="A1682" s="19">
        <v>2681</v>
      </c>
      <c r="B1682" s="20">
        <v>70.5</v>
      </c>
      <c r="C1682" s="18"/>
      <c r="D1682" s="18"/>
      <c r="E1682" s="18"/>
      <c r="F1682" s="18"/>
      <c r="G1682" s="18"/>
      <c r="H1682" s="18"/>
      <c r="I1682" s="18"/>
      <c r="J1682" s="18"/>
      <c r="K1682" s="18"/>
      <c r="L1682" s="18"/>
      <c r="M1682" s="18"/>
      <c r="N1682" s="18"/>
    </row>
    <row r="1683" spans="1:14" ht="18.75" x14ac:dyDescent="0.3">
      <c r="A1683" s="19">
        <v>2682</v>
      </c>
      <c r="B1683" s="20">
        <v>931.05</v>
      </c>
      <c r="C1683" s="18"/>
      <c r="D1683" s="18"/>
      <c r="E1683" s="18"/>
      <c r="F1683" s="18"/>
      <c r="G1683" s="18"/>
      <c r="H1683" s="18"/>
      <c r="I1683" s="18"/>
      <c r="J1683" s="18"/>
      <c r="K1683" s="18"/>
      <c r="L1683" s="18"/>
      <c r="M1683" s="18"/>
      <c r="N1683" s="18"/>
    </row>
    <row r="1684" spans="1:14" ht="18.75" x14ac:dyDescent="0.3">
      <c r="A1684" s="19">
        <v>2683</v>
      </c>
      <c r="B1684" s="20">
        <v>43.5</v>
      </c>
      <c r="C1684" s="18"/>
      <c r="D1684" s="18"/>
      <c r="E1684" s="18"/>
      <c r="F1684" s="18"/>
      <c r="G1684" s="18"/>
      <c r="H1684" s="18"/>
      <c r="I1684" s="18"/>
      <c r="J1684" s="18"/>
      <c r="K1684" s="18"/>
      <c r="L1684" s="18"/>
      <c r="M1684" s="18"/>
      <c r="N1684" s="18"/>
    </row>
    <row r="1685" spans="1:14" ht="18.75" x14ac:dyDescent="0.3">
      <c r="A1685" s="19">
        <v>2684</v>
      </c>
      <c r="B1685" s="20">
        <v>637.54</v>
      </c>
      <c r="C1685" s="18"/>
      <c r="D1685" s="18"/>
      <c r="E1685" s="18"/>
      <c r="F1685" s="18"/>
      <c r="G1685" s="18"/>
      <c r="H1685" s="18"/>
      <c r="I1685" s="18"/>
      <c r="J1685" s="18"/>
      <c r="K1685" s="18"/>
      <c r="L1685" s="18"/>
      <c r="M1685" s="18"/>
      <c r="N1685" s="18"/>
    </row>
    <row r="1686" spans="1:14" ht="18.75" x14ac:dyDescent="0.3">
      <c r="A1686" s="19">
        <v>2685</v>
      </c>
      <c r="B1686" s="20">
        <v>8819.5499999999993</v>
      </c>
      <c r="C1686" s="18"/>
      <c r="D1686" s="18"/>
      <c r="E1686" s="18"/>
      <c r="F1686" s="18"/>
      <c r="G1686" s="18"/>
      <c r="H1686" s="18"/>
      <c r="I1686" s="18"/>
      <c r="J1686" s="18"/>
      <c r="K1686" s="18"/>
      <c r="L1686" s="18"/>
      <c r="M1686" s="18"/>
      <c r="N1686" s="18"/>
    </row>
    <row r="1687" spans="1:14" ht="18.75" x14ac:dyDescent="0.3">
      <c r="A1687" s="19">
        <v>2686</v>
      </c>
      <c r="B1687" s="20">
        <v>8819.5499999999993</v>
      </c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18"/>
      <c r="N1687" s="18"/>
    </row>
    <row r="1688" spans="1:14" ht="18.75" x14ac:dyDescent="0.3">
      <c r="A1688" s="19">
        <v>2687</v>
      </c>
      <c r="B1688" s="20">
        <v>27</v>
      </c>
      <c r="C1688" s="18"/>
      <c r="D1688" s="18"/>
      <c r="E1688" s="18"/>
      <c r="F1688" s="18"/>
      <c r="G1688" s="18"/>
      <c r="H1688" s="18"/>
      <c r="I1688" s="18"/>
      <c r="J1688" s="18"/>
      <c r="K1688" s="18"/>
      <c r="L1688" s="18"/>
      <c r="M1688" s="18"/>
      <c r="N1688" s="18"/>
    </row>
    <row r="1689" spans="1:14" ht="18.75" x14ac:dyDescent="0.3">
      <c r="A1689" s="19">
        <v>2688</v>
      </c>
      <c r="B1689" s="20">
        <v>3479.7</v>
      </c>
      <c r="C1689" s="18"/>
      <c r="D1689" s="18"/>
      <c r="E1689" s="18"/>
      <c r="F1689" s="18"/>
      <c r="G1689" s="18"/>
      <c r="H1689" s="18"/>
      <c r="I1689" s="18"/>
      <c r="J1689" s="18"/>
      <c r="K1689" s="18"/>
      <c r="L1689" s="18"/>
      <c r="M1689" s="18"/>
      <c r="N1689" s="18"/>
    </row>
    <row r="1690" spans="1:14" ht="18.75" x14ac:dyDescent="0.3">
      <c r="A1690" s="19">
        <v>2689</v>
      </c>
      <c r="B1690" s="20">
        <v>1565.25</v>
      </c>
      <c r="C1690" s="18"/>
      <c r="D1690" s="18"/>
      <c r="E1690" s="18"/>
      <c r="F1690" s="18"/>
      <c r="G1690" s="18"/>
      <c r="H1690" s="18"/>
      <c r="I1690" s="18"/>
      <c r="J1690" s="18"/>
      <c r="K1690" s="18"/>
      <c r="L1690" s="18"/>
      <c r="M1690" s="18"/>
      <c r="N1690" s="18"/>
    </row>
    <row r="1691" spans="1:14" ht="18.75" x14ac:dyDescent="0.3">
      <c r="A1691" s="19">
        <v>2690</v>
      </c>
      <c r="B1691" s="20">
        <v>479.85</v>
      </c>
      <c r="C1691" s="18"/>
      <c r="D1691" s="18"/>
      <c r="E1691" s="18"/>
      <c r="F1691" s="18"/>
      <c r="G1691" s="18"/>
      <c r="H1691" s="18"/>
      <c r="I1691" s="18"/>
      <c r="J1691" s="18"/>
      <c r="K1691" s="18"/>
      <c r="L1691" s="18"/>
      <c r="M1691" s="18"/>
      <c r="N1691" s="18"/>
    </row>
    <row r="1692" spans="1:14" ht="18.75" x14ac:dyDescent="0.3">
      <c r="A1692" s="19">
        <v>2691</v>
      </c>
      <c r="B1692" s="20">
        <v>3479.7</v>
      </c>
      <c r="C1692" s="18"/>
      <c r="D1692" s="18"/>
      <c r="E1692" s="18"/>
      <c r="F1692" s="18"/>
      <c r="G1692" s="18"/>
      <c r="H1692" s="18"/>
      <c r="I1692" s="18"/>
      <c r="J1692" s="18"/>
      <c r="K1692" s="18"/>
      <c r="L1692" s="18"/>
      <c r="M1692" s="18"/>
      <c r="N1692" s="18"/>
    </row>
    <row r="1693" spans="1:14" ht="18.75" x14ac:dyDescent="0.3">
      <c r="A1693" s="19">
        <v>2692</v>
      </c>
      <c r="B1693" s="20">
        <v>8836.0499999999993</v>
      </c>
      <c r="C1693" s="18"/>
      <c r="D1693" s="18"/>
      <c r="E1693" s="18"/>
      <c r="F1693" s="18"/>
      <c r="G1693" s="18"/>
      <c r="H1693" s="18"/>
      <c r="I1693" s="18"/>
      <c r="J1693" s="18"/>
      <c r="K1693" s="18"/>
      <c r="L1693" s="18"/>
      <c r="M1693" s="18"/>
      <c r="N1693" s="18"/>
    </row>
    <row r="1694" spans="1:14" ht="18.75" x14ac:dyDescent="0.3">
      <c r="A1694" s="19">
        <v>2693</v>
      </c>
      <c r="B1694" s="20">
        <v>3479.7</v>
      </c>
      <c r="C1694" s="18"/>
      <c r="D1694" s="18"/>
      <c r="E1694" s="18"/>
      <c r="F1694" s="18"/>
      <c r="G1694" s="18"/>
      <c r="H1694" s="18"/>
      <c r="I1694" s="18"/>
      <c r="J1694" s="18"/>
      <c r="K1694" s="18"/>
      <c r="L1694" s="18"/>
      <c r="M1694" s="18"/>
      <c r="N1694" s="18"/>
    </row>
    <row r="1695" spans="1:14" ht="18.75" x14ac:dyDescent="0.3">
      <c r="A1695" s="19">
        <v>2694</v>
      </c>
      <c r="B1695" s="20">
        <v>3468.92</v>
      </c>
      <c r="C1695" s="18"/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8"/>
    </row>
    <row r="1696" spans="1:14" ht="18.75" x14ac:dyDescent="0.3">
      <c r="A1696" s="19">
        <v>2695</v>
      </c>
      <c r="B1696" s="20">
        <v>5879.7</v>
      </c>
      <c r="C1696" s="18"/>
      <c r="D1696" s="18"/>
      <c r="E1696" s="18"/>
      <c r="F1696" s="18"/>
      <c r="G1696" s="18"/>
      <c r="H1696" s="18"/>
      <c r="I1696" s="18"/>
      <c r="J1696" s="18"/>
      <c r="K1696" s="18"/>
      <c r="L1696" s="18"/>
      <c r="M1696" s="18"/>
      <c r="N1696" s="18"/>
    </row>
    <row r="1697" spans="1:14" ht="18.75" x14ac:dyDescent="0.3">
      <c r="A1697" s="19">
        <v>2696</v>
      </c>
      <c r="B1697" s="20">
        <v>5219.55</v>
      </c>
      <c r="C1697" s="18"/>
      <c r="D1697" s="18"/>
      <c r="E1697" s="18"/>
      <c r="F1697" s="18"/>
      <c r="G1697" s="18"/>
      <c r="H1697" s="18"/>
      <c r="I1697" s="18"/>
      <c r="J1697" s="18"/>
      <c r="K1697" s="18"/>
      <c r="L1697" s="18"/>
      <c r="M1697" s="18"/>
      <c r="N1697" s="18"/>
    </row>
    <row r="1698" spans="1:14" ht="18.75" x14ac:dyDescent="0.3">
      <c r="A1698" s="19">
        <v>2697</v>
      </c>
      <c r="B1698" s="20">
        <v>863.74</v>
      </c>
      <c r="C1698" s="18"/>
      <c r="D1698" s="18"/>
      <c r="E1698" s="18"/>
      <c r="F1698" s="18"/>
      <c r="G1698" s="18"/>
      <c r="H1698" s="18"/>
      <c r="I1698" s="18"/>
      <c r="J1698" s="18"/>
      <c r="K1698" s="18"/>
      <c r="L1698" s="18"/>
      <c r="M1698" s="18"/>
      <c r="N1698" s="18"/>
    </row>
    <row r="1699" spans="1:14" ht="18.75" x14ac:dyDescent="0.3">
      <c r="A1699" s="19">
        <v>2698</v>
      </c>
      <c r="B1699" s="20">
        <v>5219.55</v>
      </c>
      <c r="C1699" s="18"/>
      <c r="D1699" s="18"/>
      <c r="E1699" s="18"/>
      <c r="F1699" s="18"/>
      <c r="G1699" s="18"/>
      <c r="H1699" s="18"/>
      <c r="I1699" s="18"/>
      <c r="J1699" s="18"/>
      <c r="K1699" s="18"/>
      <c r="L1699" s="18"/>
      <c r="M1699" s="18"/>
      <c r="N1699" s="18"/>
    </row>
    <row r="1700" spans="1:14" ht="18.75" x14ac:dyDescent="0.3">
      <c r="A1700" s="19">
        <v>2699</v>
      </c>
      <c r="B1700" s="20">
        <v>80.900000000000006</v>
      </c>
      <c r="C1700" s="18"/>
      <c r="D1700" s="18"/>
      <c r="E1700" s="18"/>
      <c r="F1700" s="18"/>
      <c r="G1700" s="18"/>
      <c r="H1700" s="18"/>
      <c r="I1700" s="18"/>
      <c r="J1700" s="18"/>
      <c r="K1700" s="18"/>
      <c r="L1700" s="18"/>
      <c r="M1700" s="18"/>
      <c r="N1700" s="18"/>
    </row>
    <row r="1701" spans="1:14" ht="18.75" x14ac:dyDescent="0.3">
      <c r="A1701" s="19">
        <v>2700</v>
      </c>
      <c r="B1701" s="20">
        <v>7019.25</v>
      </c>
      <c r="C1701" s="18"/>
      <c r="D1701" s="18"/>
      <c r="E1701" s="18"/>
      <c r="F1701" s="18"/>
      <c r="G1701" s="18"/>
      <c r="H1701" s="18"/>
      <c r="I1701" s="18"/>
      <c r="J1701" s="18"/>
      <c r="K1701" s="18"/>
      <c r="L1701" s="18"/>
      <c r="M1701" s="18"/>
      <c r="N1701" s="18"/>
    </row>
    <row r="1702" spans="1:14" ht="18.75" x14ac:dyDescent="0.3">
      <c r="A1702" s="19">
        <v>2701</v>
      </c>
      <c r="B1702" s="20">
        <v>247.23</v>
      </c>
      <c r="C1702" s="18"/>
      <c r="D1702" s="18"/>
      <c r="E1702" s="18"/>
      <c r="F1702" s="18"/>
      <c r="G1702" s="18"/>
      <c r="H1702" s="18"/>
      <c r="I1702" s="18"/>
      <c r="J1702" s="18"/>
      <c r="K1702" s="18"/>
      <c r="L1702" s="18"/>
      <c r="M1702" s="18"/>
      <c r="N1702" s="18"/>
    </row>
    <row r="1703" spans="1:14" ht="18.75" x14ac:dyDescent="0.3">
      <c r="A1703" s="19">
        <v>2702</v>
      </c>
      <c r="B1703" s="20">
        <v>329.85</v>
      </c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</row>
    <row r="1704" spans="1:14" ht="18.75" x14ac:dyDescent="0.3">
      <c r="A1704" s="19">
        <v>2703</v>
      </c>
      <c r="B1704" s="20">
        <v>659.7</v>
      </c>
      <c r="C1704" s="18"/>
      <c r="D1704" s="18"/>
      <c r="E1704" s="18"/>
      <c r="F1704" s="18"/>
      <c r="G1704" s="18"/>
      <c r="H1704" s="18"/>
      <c r="I1704" s="18"/>
      <c r="J1704" s="18"/>
      <c r="K1704" s="18"/>
      <c r="L1704" s="18"/>
      <c r="M1704" s="18"/>
      <c r="N1704" s="18"/>
    </row>
    <row r="1705" spans="1:14" ht="18.75" x14ac:dyDescent="0.3">
      <c r="A1705" s="19">
        <v>2704</v>
      </c>
      <c r="B1705" s="20">
        <v>108.4</v>
      </c>
      <c r="C1705" s="18"/>
      <c r="D1705" s="18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</row>
    <row r="1706" spans="1:14" ht="18.75" x14ac:dyDescent="0.3">
      <c r="A1706" s="19">
        <v>2705</v>
      </c>
      <c r="B1706" s="20">
        <v>32.21</v>
      </c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</row>
    <row r="1707" spans="1:14" ht="18.75" x14ac:dyDescent="0.3">
      <c r="A1707" s="19">
        <v>2706</v>
      </c>
      <c r="B1707" s="20">
        <v>2699.55</v>
      </c>
      <c r="C1707" s="18"/>
      <c r="D1707" s="18"/>
      <c r="E1707" s="18"/>
      <c r="F1707" s="18"/>
      <c r="G1707" s="18"/>
      <c r="H1707" s="18"/>
      <c r="I1707" s="18"/>
      <c r="J1707" s="18"/>
      <c r="K1707" s="18"/>
      <c r="L1707" s="18"/>
      <c r="M1707" s="18"/>
      <c r="N1707" s="18"/>
    </row>
    <row r="1708" spans="1:14" ht="18.75" x14ac:dyDescent="0.3">
      <c r="A1708" s="19">
        <v>2707</v>
      </c>
      <c r="B1708" s="20">
        <v>2699.55</v>
      </c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8"/>
    </row>
    <row r="1709" spans="1:14" ht="18.75" x14ac:dyDescent="0.3">
      <c r="A1709" s="19">
        <v>2708</v>
      </c>
      <c r="B1709" s="20">
        <v>107.8</v>
      </c>
      <c r="C1709" s="18"/>
      <c r="D1709" s="18"/>
      <c r="E1709" s="18"/>
      <c r="F1709" s="18"/>
      <c r="G1709" s="18"/>
      <c r="H1709" s="18"/>
      <c r="I1709" s="18"/>
      <c r="J1709" s="18"/>
      <c r="K1709" s="18"/>
      <c r="L1709" s="18"/>
      <c r="M1709" s="18"/>
      <c r="N1709" s="18"/>
    </row>
    <row r="1710" spans="1:14" ht="18.75" x14ac:dyDescent="0.3">
      <c r="A1710" s="19">
        <v>2709</v>
      </c>
      <c r="B1710" s="20">
        <v>1003.2</v>
      </c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</row>
    <row r="1711" spans="1:14" ht="18.75" x14ac:dyDescent="0.3">
      <c r="A1711" s="19">
        <v>2710</v>
      </c>
      <c r="B1711" s="20">
        <v>45</v>
      </c>
      <c r="C1711" s="18"/>
      <c r="D1711" s="18"/>
      <c r="E1711" s="18"/>
      <c r="F1711" s="18"/>
      <c r="G1711" s="18"/>
      <c r="H1711" s="18"/>
      <c r="I1711" s="18"/>
      <c r="J1711" s="18"/>
      <c r="K1711" s="18"/>
      <c r="L1711" s="18"/>
      <c r="M1711" s="18"/>
      <c r="N1711" s="18"/>
    </row>
    <row r="1712" spans="1:14" ht="18.75" x14ac:dyDescent="0.3">
      <c r="A1712" s="19">
        <v>2711</v>
      </c>
      <c r="B1712" s="20">
        <v>260.63</v>
      </c>
      <c r="C1712" s="18"/>
      <c r="D1712" s="18"/>
      <c r="E1712" s="18"/>
      <c r="F1712" s="18"/>
      <c r="G1712" s="18"/>
      <c r="H1712" s="18"/>
      <c r="I1712" s="18"/>
      <c r="J1712" s="18"/>
      <c r="K1712" s="18"/>
      <c r="L1712" s="18"/>
      <c r="M1712" s="18"/>
      <c r="N1712" s="18"/>
    </row>
    <row r="1713" spans="1:14" ht="18.75" x14ac:dyDescent="0.3">
      <c r="A1713" s="19">
        <v>2712</v>
      </c>
      <c r="B1713" s="20">
        <v>1619.74</v>
      </c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</row>
    <row r="1714" spans="1:14" ht="18.75" x14ac:dyDescent="0.3">
      <c r="A1714" s="19">
        <v>2713</v>
      </c>
      <c r="B1714" s="20">
        <v>30</v>
      </c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8"/>
    </row>
    <row r="1715" spans="1:14" ht="18.75" x14ac:dyDescent="0.3">
      <c r="A1715" s="19">
        <v>2714</v>
      </c>
      <c r="B1715" s="20">
        <v>5913.6</v>
      </c>
      <c r="C1715" s="18"/>
      <c r="D1715" s="18"/>
      <c r="E1715" s="18"/>
      <c r="F1715" s="18"/>
      <c r="G1715" s="18"/>
      <c r="H1715" s="18"/>
      <c r="I1715" s="18"/>
      <c r="J1715" s="18"/>
      <c r="K1715" s="18"/>
      <c r="L1715" s="18"/>
      <c r="M1715" s="18"/>
      <c r="N1715" s="18"/>
    </row>
    <row r="1716" spans="1:14" ht="18.75" x14ac:dyDescent="0.3">
      <c r="A1716" s="19">
        <v>2715</v>
      </c>
      <c r="B1716" s="20">
        <v>2339.4</v>
      </c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</row>
    <row r="1717" spans="1:14" ht="18.75" x14ac:dyDescent="0.3">
      <c r="A1717" s="19">
        <v>2716</v>
      </c>
      <c r="B1717" s="20">
        <v>33.9</v>
      </c>
      <c r="C1717" s="18"/>
      <c r="D1717" s="18"/>
      <c r="E1717" s="18"/>
      <c r="F1717" s="18"/>
      <c r="G1717" s="18"/>
      <c r="H1717" s="18"/>
      <c r="I1717" s="18"/>
      <c r="J1717" s="18"/>
      <c r="K1717" s="18"/>
      <c r="L1717" s="18"/>
      <c r="M1717" s="18"/>
      <c r="N1717" s="18"/>
    </row>
    <row r="1718" spans="1:14" ht="18.75" x14ac:dyDescent="0.3">
      <c r="A1718" s="19">
        <v>2717</v>
      </c>
      <c r="B1718" s="20">
        <v>845.55</v>
      </c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</row>
    <row r="1719" spans="1:14" ht="18.75" x14ac:dyDescent="0.3">
      <c r="A1719" s="19">
        <v>2718</v>
      </c>
      <c r="B1719" s="20">
        <v>8837.4599999999991</v>
      </c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</row>
    <row r="1720" spans="1:14" ht="18.75" x14ac:dyDescent="0.3">
      <c r="A1720" s="19">
        <v>2719</v>
      </c>
      <c r="B1720" s="20">
        <v>953.35</v>
      </c>
      <c r="C1720" s="18"/>
      <c r="D1720" s="18"/>
      <c r="E1720" s="18"/>
      <c r="F1720" s="18"/>
      <c r="G1720" s="18"/>
      <c r="H1720" s="18"/>
      <c r="I1720" s="18"/>
      <c r="J1720" s="18"/>
      <c r="K1720" s="18"/>
      <c r="L1720" s="18"/>
      <c r="M1720" s="18"/>
      <c r="N1720" s="18"/>
    </row>
    <row r="1721" spans="1:14" ht="18.75" x14ac:dyDescent="0.3">
      <c r="A1721" s="19">
        <v>2720</v>
      </c>
      <c r="B1721" s="20">
        <v>2733.45</v>
      </c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8"/>
    </row>
    <row r="1722" spans="1:14" ht="18.75" x14ac:dyDescent="0.3">
      <c r="A1722" s="19">
        <v>2721</v>
      </c>
      <c r="B1722" s="20">
        <v>55.4</v>
      </c>
      <c r="C1722" s="18"/>
      <c r="D1722" s="18"/>
      <c r="E1722" s="18"/>
      <c r="F1722" s="18"/>
      <c r="G1722" s="18"/>
      <c r="H1722" s="18"/>
      <c r="I1722" s="18"/>
      <c r="J1722" s="18"/>
      <c r="K1722" s="18"/>
      <c r="L1722" s="18"/>
      <c r="M1722" s="18"/>
      <c r="N1722" s="18"/>
    </row>
    <row r="1723" spans="1:14" ht="18.75" x14ac:dyDescent="0.3">
      <c r="A1723" s="19">
        <v>2722</v>
      </c>
      <c r="B1723" s="20">
        <v>5893.2</v>
      </c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</row>
    <row r="1724" spans="1:14" ht="18.75" x14ac:dyDescent="0.3">
      <c r="A1724" s="19">
        <v>2723</v>
      </c>
      <c r="B1724" s="20">
        <v>3510.21</v>
      </c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</row>
    <row r="1725" spans="1:14" ht="18.75" x14ac:dyDescent="0.3">
      <c r="A1725" s="19">
        <v>2724</v>
      </c>
      <c r="B1725" s="20">
        <v>113.7</v>
      </c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</row>
    <row r="1726" spans="1:14" ht="18.75" x14ac:dyDescent="0.3">
      <c r="A1726" s="19">
        <v>2725</v>
      </c>
      <c r="B1726" s="20">
        <v>2856.42</v>
      </c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</row>
    <row r="1727" spans="1:14" ht="18.75" x14ac:dyDescent="0.3">
      <c r="A1727" s="19">
        <v>2726</v>
      </c>
      <c r="B1727" s="20">
        <v>11099.25</v>
      </c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8"/>
    </row>
    <row r="1728" spans="1:14" ht="18.75" x14ac:dyDescent="0.3">
      <c r="A1728" s="19">
        <v>2727</v>
      </c>
      <c r="B1728" s="20">
        <v>5563.18</v>
      </c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</row>
    <row r="1729" spans="1:14" ht="18.75" x14ac:dyDescent="0.3">
      <c r="A1729" s="19">
        <v>2728</v>
      </c>
      <c r="B1729" s="20">
        <v>1475.55</v>
      </c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8"/>
    </row>
    <row r="1730" spans="1:14" ht="18.75" x14ac:dyDescent="0.3">
      <c r="A1730" s="19">
        <v>2729</v>
      </c>
      <c r="B1730" s="20">
        <v>1372.07</v>
      </c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</row>
    <row r="1731" spans="1:14" ht="18.75" x14ac:dyDescent="0.3">
      <c r="A1731" s="19">
        <v>2730</v>
      </c>
      <c r="B1731" s="20">
        <v>1799.7</v>
      </c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</row>
    <row r="1732" spans="1:14" ht="18.75" x14ac:dyDescent="0.3">
      <c r="A1732" s="19">
        <v>2731</v>
      </c>
      <c r="B1732" s="20">
        <v>3959.55</v>
      </c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  <c r="M1732" s="18"/>
      <c r="N1732" s="18"/>
    </row>
    <row r="1733" spans="1:14" ht="18.75" x14ac:dyDescent="0.3">
      <c r="A1733" s="19">
        <v>2732</v>
      </c>
      <c r="B1733" s="20">
        <v>145.30000000000001</v>
      </c>
      <c r="C1733" s="18"/>
      <c r="D1733" s="18"/>
      <c r="E1733" s="18"/>
      <c r="F1733" s="18"/>
      <c r="G1733" s="18"/>
      <c r="H1733" s="18"/>
      <c r="I1733" s="18"/>
      <c r="J1733" s="18"/>
      <c r="K1733" s="18"/>
      <c r="L1733" s="18"/>
      <c r="M1733" s="18"/>
      <c r="N1733" s="18"/>
    </row>
    <row r="1734" spans="1:14" ht="18.75" x14ac:dyDescent="0.3">
      <c r="A1734" s="19">
        <v>2733</v>
      </c>
      <c r="B1734" s="20">
        <v>2699.55</v>
      </c>
      <c r="C1734" s="18"/>
      <c r="D1734" s="18"/>
      <c r="E1734" s="18"/>
      <c r="F1734" s="18"/>
      <c r="G1734" s="18"/>
      <c r="H1734" s="18"/>
      <c r="I1734" s="18"/>
      <c r="J1734" s="18"/>
      <c r="K1734" s="18"/>
      <c r="L1734" s="18"/>
      <c r="M1734" s="18"/>
      <c r="N1734" s="18"/>
    </row>
    <row r="1735" spans="1:14" ht="18.75" x14ac:dyDescent="0.3">
      <c r="A1735" s="19">
        <v>2734</v>
      </c>
      <c r="B1735" s="20">
        <v>6005.4</v>
      </c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</row>
    <row r="1736" spans="1:14" ht="18.75" x14ac:dyDescent="0.3">
      <c r="A1736" s="19">
        <v>2735</v>
      </c>
      <c r="B1736" s="20">
        <v>8819.5499999999993</v>
      </c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8"/>
    </row>
    <row r="1737" spans="1:14" ht="18.75" x14ac:dyDescent="0.3">
      <c r="A1737" s="19">
        <v>2736</v>
      </c>
      <c r="B1737" s="20">
        <v>62.43</v>
      </c>
      <c r="C1737" s="18"/>
      <c r="D1737" s="18"/>
      <c r="E1737" s="18"/>
      <c r="F1737" s="18"/>
      <c r="G1737" s="18"/>
      <c r="H1737" s="18"/>
      <c r="I1737" s="18"/>
      <c r="J1737" s="18"/>
      <c r="K1737" s="18"/>
      <c r="L1737" s="18"/>
      <c r="M1737" s="18"/>
      <c r="N1737" s="18"/>
    </row>
    <row r="1738" spans="1:14" ht="18.75" x14ac:dyDescent="0.3">
      <c r="A1738" s="19">
        <v>2737</v>
      </c>
      <c r="B1738" s="20">
        <v>277.13</v>
      </c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</row>
    <row r="1739" spans="1:14" ht="18.75" x14ac:dyDescent="0.3">
      <c r="A1739" s="19">
        <v>2738</v>
      </c>
      <c r="B1739" s="20">
        <v>7685.25</v>
      </c>
      <c r="C1739" s="18"/>
      <c r="D1739" s="18"/>
      <c r="E1739" s="18"/>
      <c r="F1739" s="18"/>
      <c r="G1739" s="18"/>
      <c r="H1739" s="18"/>
      <c r="I1739" s="18"/>
      <c r="J1739" s="18"/>
      <c r="K1739" s="18"/>
      <c r="L1739" s="18"/>
      <c r="M1739" s="18"/>
      <c r="N1739" s="18"/>
    </row>
    <row r="1740" spans="1:14" ht="18.75" x14ac:dyDescent="0.3">
      <c r="A1740" s="19">
        <v>2739</v>
      </c>
      <c r="B1740" s="20">
        <v>48.51</v>
      </c>
      <c r="C1740" s="18"/>
      <c r="D1740" s="18"/>
      <c r="E1740" s="18"/>
      <c r="F1740" s="18"/>
      <c r="G1740" s="18"/>
      <c r="H1740" s="18"/>
      <c r="I1740" s="18"/>
      <c r="J1740" s="18"/>
      <c r="K1740" s="18"/>
      <c r="L1740" s="18"/>
      <c r="M1740" s="18"/>
      <c r="N1740" s="18"/>
    </row>
    <row r="1741" spans="1:14" ht="18.75" x14ac:dyDescent="0.3">
      <c r="A1741" s="19">
        <v>2740</v>
      </c>
      <c r="B1741" s="20">
        <v>2699.55</v>
      </c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</row>
    <row r="1742" spans="1:14" ht="18.75" x14ac:dyDescent="0.3">
      <c r="A1742" s="19">
        <v>2741</v>
      </c>
      <c r="B1742" s="20">
        <v>3811.29</v>
      </c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</row>
    <row r="1743" spans="1:14" ht="18.75" x14ac:dyDescent="0.3">
      <c r="A1743" s="19">
        <v>2742</v>
      </c>
      <c r="B1743" s="20">
        <v>2699.55</v>
      </c>
      <c r="C1743" s="18"/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8"/>
    </row>
    <row r="1744" spans="1:14" ht="18.75" x14ac:dyDescent="0.3">
      <c r="A1744" s="19">
        <v>2743</v>
      </c>
      <c r="B1744" s="20">
        <v>1799.7</v>
      </c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8"/>
    </row>
    <row r="1745" spans="1:14" ht="18.75" x14ac:dyDescent="0.3">
      <c r="A1745" s="19">
        <v>2744</v>
      </c>
      <c r="B1745" s="20">
        <v>911.72</v>
      </c>
      <c r="C1745" s="18"/>
      <c r="D1745" s="18"/>
      <c r="E1745" s="18"/>
      <c r="F1745" s="18"/>
      <c r="G1745" s="18"/>
      <c r="H1745" s="18"/>
      <c r="I1745" s="18"/>
      <c r="J1745" s="18"/>
      <c r="K1745" s="18"/>
      <c r="L1745" s="18"/>
      <c r="M1745" s="18"/>
      <c r="N1745" s="18"/>
    </row>
    <row r="1746" spans="1:14" ht="18.75" x14ac:dyDescent="0.3">
      <c r="A1746" s="19">
        <v>2745</v>
      </c>
      <c r="B1746" s="20">
        <v>35.700000000000003</v>
      </c>
      <c r="C1746" s="18"/>
      <c r="D1746" s="18"/>
      <c r="E1746" s="18"/>
      <c r="F1746" s="18"/>
      <c r="G1746" s="18"/>
      <c r="H1746" s="18"/>
      <c r="I1746" s="18"/>
      <c r="J1746" s="18"/>
      <c r="K1746" s="18"/>
      <c r="L1746" s="18"/>
      <c r="M1746" s="18"/>
      <c r="N1746" s="18"/>
    </row>
    <row r="1747" spans="1:14" ht="18.75" x14ac:dyDescent="0.3">
      <c r="A1747" s="19">
        <v>2746</v>
      </c>
      <c r="B1747" s="20">
        <v>8945.25</v>
      </c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18"/>
      <c r="N1747" s="18"/>
    </row>
    <row r="1748" spans="1:14" ht="18.75" x14ac:dyDescent="0.3">
      <c r="A1748" s="19">
        <v>2747</v>
      </c>
      <c r="B1748" s="20">
        <v>1664.7</v>
      </c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</row>
    <row r="1749" spans="1:14" ht="18.75" x14ac:dyDescent="0.3">
      <c r="A1749" s="19">
        <v>2748</v>
      </c>
      <c r="B1749" s="20">
        <v>1726.16</v>
      </c>
      <c r="C1749" s="18"/>
      <c r="D1749" s="18"/>
      <c r="E1749" s="18"/>
      <c r="F1749" s="18"/>
      <c r="G1749" s="18"/>
      <c r="H1749" s="18"/>
      <c r="I1749" s="18"/>
      <c r="J1749" s="18"/>
      <c r="K1749" s="18"/>
      <c r="L1749" s="18"/>
      <c r="M1749" s="18"/>
      <c r="N1749" s="18"/>
    </row>
    <row r="1750" spans="1:14" ht="18.75" x14ac:dyDescent="0.3">
      <c r="A1750" s="19">
        <v>2749</v>
      </c>
      <c r="B1750" s="20">
        <v>72.150000000000006</v>
      </c>
      <c r="C1750" s="18"/>
      <c r="D1750" s="18"/>
      <c r="E1750" s="18"/>
      <c r="F1750" s="18"/>
      <c r="G1750" s="18"/>
      <c r="H1750" s="18"/>
      <c r="I1750" s="18"/>
      <c r="J1750" s="18"/>
      <c r="K1750" s="18"/>
      <c r="L1750" s="18"/>
      <c r="M1750" s="18"/>
      <c r="N1750" s="18"/>
    </row>
    <row r="1751" spans="1:14" ht="18.75" x14ac:dyDescent="0.3">
      <c r="A1751" s="19">
        <v>2750</v>
      </c>
      <c r="B1751" s="20">
        <v>1664.7</v>
      </c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</row>
    <row r="1752" spans="1:14" ht="18.75" x14ac:dyDescent="0.3">
      <c r="A1752" s="19">
        <v>2751</v>
      </c>
      <c r="B1752" s="20">
        <v>1664.7</v>
      </c>
      <c r="C1752" s="18"/>
      <c r="D1752" s="18"/>
      <c r="E1752" s="18"/>
      <c r="F1752" s="18"/>
      <c r="G1752" s="18"/>
      <c r="H1752" s="18"/>
      <c r="I1752" s="18"/>
      <c r="J1752" s="18"/>
      <c r="K1752" s="18"/>
      <c r="L1752" s="18"/>
      <c r="M1752" s="18"/>
      <c r="N1752" s="18"/>
    </row>
    <row r="1753" spans="1:14" ht="18.75" x14ac:dyDescent="0.3">
      <c r="A1753" s="19">
        <v>2752</v>
      </c>
      <c r="B1753" s="20">
        <v>2497.0500000000002</v>
      </c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</row>
    <row r="1754" spans="1:14" ht="18.75" x14ac:dyDescent="0.3">
      <c r="A1754" s="19">
        <v>2753</v>
      </c>
      <c r="B1754" s="20">
        <v>1619.55</v>
      </c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</row>
    <row r="1755" spans="1:14" ht="18.75" x14ac:dyDescent="0.3">
      <c r="A1755" s="19">
        <v>2754</v>
      </c>
      <c r="B1755" s="20">
        <v>138.69999999999999</v>
      </c>
      <c r="C1755" s="18"/>
      <c r="D1755" s="18"/>
      <c r="E1755" s="18"/>
      <c r="F1755" s="18"/>
      <c r="G1755" s="18"/>
      <c r="H1755" s="18"/>
      <c r="I1755" s="18"/>
      <c r="J1755" s="18"/>
      <c r="K1755" s="18"/>
      <c r="L1755" s="18"/>
      <c r="M1755" s="18"/>
      <c r="N1755" s="18"/>
    </row>
    <row r="1756" spans="1:14" ht="18.75" x14ac:dyDescent="0.3">
      <c r="A1756" s="19">
        <v>2755</v>
      </c>
      <c r="B1756" s="20">
        <v>1619.55</v>
      </c>
      <c r="C1756" s="18"/>
      <c r="D1756" s="18"/>
      <c r="E1756" s="18"/>
      <c r="F1756" s="18"/>
      <c r="G1756" s="18"/>
      <c r="H1756" s="18"/>
      <c r="I1756" s="18"/>
      <c r="J1756" s="18"/>
      <c r="K1756" s="18"/>
      <c r="L1756" s="18"/>
      <c r="M1756" s="18"/>
      <c r="N1756" s="18"/>
    </row>
    <row r="1757" spans="1:14" ht="18.75" x14ac:dyDescent="0.3">
      <c r="A1757" s="19">
        <v>2756</v>
      </c>
      <c r="B1757" s="20">
        <v>1873.05</v>
      </c>
      <c r="C1757" s="18"/>
      <c r="D1757" s="18"/>
      <c r="E1757" s="18"/>
      <c r="F1757" s="18"/>
      <c r="G1757" s="18"/>
      <c r="H1757" s="18"/>
      <c r="I1757" s="18"/>
      <c r="J1757" s="18"/>
      <c r="K1757" s="18"/>
      <c r="L1757" s="18"/>
      <c r="M1757" s="18"/>
      <c r="N1757" s="18"/>
    </row>
    <row r="1758" spans="1:14" ht="18.75" x14ac:dyDescent="0.3">
      <c r="A1758" s="19">
        <v>2757</v>
      </c>
      <c r="B1758" s="20">
        <v>893.55</v>
      </c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</row>
    <row r="1759" spans="1:14" ht="18.75" x14ac:dyDescent="0.3">
      <c r="A1759" s="19">
        <v>2758</v>
      </c>
      <c r="B1759" s="20">
        <v>2511.5500000000002</v>
      </c>
      <c r="C1759" s="18"/>
      <c r="D1759" s="18"/>
      <c r="E1759" s="18"/>
      <c r="F1759" s="18"/>
      <c r="G1759" s="18"/>
      <c r="H1759" s="18"/>
      <c r="I1759" s="18"/>
      <c r="J1759" s="18"/>
      <c r="K1759" s="18"/>
      <c r="L1759" s="18"/>
      <c r="M1759" s="18"/>
      <c r="N1759" s="18"/>
    </row>
    <row r="1760" spans="1:14" ht="18.75" x14ac:dyDescent="0.3">
      <c r="A1760" s="19">
        <v>2759</v>
      </c>
      <c r="B1760" s="20">
        <v>1649.25</v>
      </c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</row>
    <row r="1761" spans="1:14" ht="18.75" x14ac:dyDescent="0.3">
      <c r="A1761" s="19">
        <v>2760</v>
      </c>
      <c r="B1761" s="20">
        <v>5879.7</v>
      </c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</row>
    <row r="1762" spans="1:14" ht="18.75" x14ac:dyDescent="0.3">
      <c r="A1762" s="19">
        <v>2761</v>
      </c>
      <c r="B1762" s="20">
        <v>1079.7</v>
      </c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8"/>
    </row>
    <row r="1763" spans="1:14" ht="18.75" x14ac:dyDescent="0.3">
      <c r="A1763" s="19">
        <v>2762</v>
      </c>
      <c r="B1763" s="20">
        <v>8819.5499999999993</v>
      </c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</row>
    <row r="1764" spans="1:14" ht="18.75" x14ac:dyDescent="0.3">
      <c r="A1764" s="19">
        <v>2763</v>
      </c>
      <c r="B1764" s="20">
        <v>3078.16</v>
      </c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</row>
    <row r="1765" spans="1:14" ht="18.75" x14ac:dyDescent="0.3">
      <c r="A1765" s="19">
        <v>2764</v>
      </c>
      <c r="B1765" s="20">
        <v>1079.7</v>
      </c>
      <c r="C1765" s="18"/>
      <c r="D1765" s="18"/>
      <c r="E1765" s="18"/>
      <c r="F1765" s="18"/>
      <c r="G1765" s="18"/>
      <c r="H1765" s="18"/>
      <c r="I1765" s="18"/>
      <c r="J1765" s="18"/>
      <c r="K1765" s="18"/>
      <c r="L1765" s="18"/>
      <c r="M1765" s="18"/>
      <c r="N1765" s="18"/>
    </row>
    <row r="1766" spans="1:14" ht="18.75" x14ac:dyDescent="0.3">
      <c r="A1766" s="19">
        <v>2765</v>
      </c>
      <c r="B1766" s="20">
        <v>86.11</v>
      </c>
      <c r="C1766" s="18"/>
      <c r="D1766" s="18"/>
      <c r="E1766" s="18"/>
      <c r="F1766" s="18"/>
      <c r="G1766" s="18"/>
      <c r="H1766" s="18"/>
      <c r="I1766" s="18"/>
      <c r="J1766" s="18"/>
      <c r="K1766" s="18"/>
      <c r="L1766" s="18"/>
      <c r="M1766" s="18"/>
      <c r="N1766" s="18"/>
    </row>
    <row r="1767" spans="1:14" ht="18.75" x14ac:dyDescent="0.3">
      <c r="A1767" s="19">
        <v>2766</v>
      </c>
      <c r="B1767" s="20">
        <v>1644.72</v>
      </c>
      <c r="C1767" s="18"/>
      <c r="D1767" s="18"/>
      <c r="E1767" s="18"/>
      <c r="F1767" s="18"/>
      <c r="G1767" s="18"/>
      <c r="H1767" s="18"/>
      <c r="I1767" s="18"/>
      <c r="J1767" s="18"/>
      <c r="K1767" s="18"/>
      <c r="L1767" s="18"/>
      <c r="M1767" s="18"/>
      <c r="N1767" s="18"/>
    </row>
    <row r="1768" spans="1:14" ht="18.75" x14ac:dyDescent="0.3">
      <c r="A1768" s="19">
        <v>2767</v>
      </c>
      <c r="B1768" s="20">
        <v>1529.7</v>
      </c>
      <c r="C1768" s="18"/>
      <c r="D1768" s="18"/>
      <c r="E1768" s="18"/>
      <c r="F1768" s="18"/>
      <c r="G1768" s="18"/>
      <c r="H1768" s="18"/>
      <c r="I1768" s="18"/>
      <c r="J1768" s="18"/>
      <c r="K1768" s="18"/>
      <c r="L1768" s="18"/>
      <c r="M1768" s="18"/>
      <c r="N1768" s="18"/>
    </row>
    <row r="1769" spans="1:14" ht="18.75" x14ac:dyDescent="0.3">
      <c r="A1769" s="19">
        <v>2768</v>
      </c>
      <c r="B1769" s="20">
        <v>1036.55</v>
      </c>
      <c r="C1769" s="18"/>
      <c r="D1769" s="18"/>
      <c r="E1769" s="18"/>
      <c r="F1769" s="18"/>
      <c r="G1769" s="18"/>
      <c r="H1769" s="18"/>
      <c r="I1769" s="18"/>
      <c r="J1769" s="18"/>
      <c r="K1769" s="18"/>
      <c r="L1769" s="18"/>
      <c r="M1769" s="18"/>
      <c r="N1769" s="18"/>
    </row>
    <row r="1770" spans="1:14" ht="18.75" x14ac:dyDescent="0.3">
      <c r="A1770" s="19">
        <v>2769</v>
      </c>
      <c r="B1770" s="20">
        <v>108</v>
      </c>
      <c r="C1770" s="18"/>
      <c r="D1770" s="18"/>
      <c r="E1770" s="18"/>
      <c r="F1770" s="18"/>
      <c r="G1770" s="18"/>
      <c r="H1770" s="18"/>
      <c r="I1770" s="18"/>
      <c r="J1770" s="18"/>
      <c r="K1770" s="18"/>
      <c r="L1770" s="18"/>
      <c r="M1770" s="18"/>
      <c r="N1770" s="18"/>
    </row>
    <row r="1771" spans="1:14" ht="18.75" x14ac:dyDescent="0.3">
      <c r="A1771" s="19">
        <v>2770</v>
      </c>
      <c r="B1771" s="20">
        <v>5321.25</v>
      </c>
      <c r="C1771" s="18"/>
      <c r="D1771" s="18"/>
      <c r="E1771" s="18"/>
      <c r="F1771" s="18"/>
      <c r="G1771" s="18"/>
      <c r="H1771" s="18"/>
      <c r="I1771" s="18"/>
      <c r="J1771" s="18"/>
      <c r="K1771" s="18"/>
      <c r="L1771" s="18"/>
      <c r="M1771" s="18"/>
      <c r="N1771" s="18"/>
    </row>
    <row r="1772" spans="1:14" ht="18.75" x14ac:dyDescent="0.3">
      <c r="A1772" s="19">
        <v>2771</v>
      </c>
      <c r="B1772" s="20">
        <v>107.8</v>
      </c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</row>
    <row r="1773" spans="1:14" ht="18.75" x14ac:dyDescent="0.3">
      <c r="A1773" s="19">
        <v>2772</v>
      </c>
      <c r="B1773" s="20">
        <v>2294.5500000000002</v>
      </c>
      <c r="C1773" s="18"/>
      <c r="D1773" s="18"/>
      <c r="E1773" s="18"/>
      <c r="F1773" s="18"/>
      <c r="G1773" s="18"/>
      <c r="H1773" s="18"/>
      <c r="I1773" s="18"/>
      <c r="J1773" s="18"/>
      <c r="K1773" s="18"/>
      <c r="L1773" s="18"/>
      <c r="M1773" s="18"/>
      <c r="N1773" s="18"/>
    </row>
    <row r="1774" spans="1:14" ht="18.75" x14ac:dyDescent="0.3">
      <c r="A1774" s="19">
        <v>2773</v>
      </c>
      <c r="B1774" s="20">
        <v>728.42</v>
      </c>
      <c r="C1774" s="18"/>
      <c r="D1774" s="18"/>
      <c r="E1774" s="18"/>
      <c r="F1774" s="18"/>
      <c r="G1774" s="18"/>
      <c r="H1774" s="18"/>
      <c r="I1774" s="18"/>
      <c r="J1774" s="18"/>
      <c r="K1774" s="18"/>
      <c r="L1774" s="18"/>
      <c r="M1774" s="18"/>
      <c r="N1774" s="18"/>
    </row>
    <row r="1775" spans="1:14" ht="18.75" x14ac:dyDescent="0.3">
      <c r="A1775" s="19">
        <v>2774</v>
      </c>
      <c r="B1775" s="20">
        <v>2294.5500000000002</v>
      </c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8"/>
    </row>
    <row r="1776" spans="1:14" ht="18.75" x14ac:dyDescent="0.3">
      <c r="A1776" s="19">
        <v>2775</v>
      </c>
      <c r="B1776" s="20">
        <v>86.9</v>
      </c>
      <c r="C1776" s="18"/>
      <c r="D1776" s="18"/>
      <c r="E1776" s="18"/>
      <c r="F1776" s="18"/>
      <c r="G1776" s="18"/>
      <c r="H1776" s="18"/>
      <c r="I1776" s="18"/>
      <c r="J1776" s="18"/>
      <c r="K1776" s="18"/>
      <c r="L1776" s="18"/>
      <c r="M1776" s="18"/>
      <c r="N1776" s="18"/>
    </row>
    <row r="1777" spans="1:14" ht="18.75" x14ac:dyDescent="0.3">
      <c r="A1777" s="19">
        <v>2776</v>
      </c>
      <c r="B1777" s="20">
        <v>1529.7</v>
      </c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</row>
    <row r="1778" spans="1:14" ht="18.75" x14ac:dyDescent="0.3">
      <c r="A1778" s="19">
        <v>2777</v>
      </c>
      <c r="B1778" s="20">
        <v>1529.7</v>
      </c>
      <c r="C1778" s="18"/>
      <c r="D1778" s="18"/>
      <c r="E1778" s="18"/>
      <c r="F1778" s="18"/>
      <c r="G1778" s="18"/>
      <c r="H1778" s="18"/>
      <c r="I1778" s="18"/>
      <c r="J1778" s="18"/>
      <c r="K1778" s="18"/>
      <c r="L1778" s="18"/>
      <c r="M1778" s="18"/>
      <c r="N1778" s="18"/>
    </row>
    <row r="1779" spans="1:14" ht="18.75" x14ac:dyDescent="0.3">
      <c r="A1779" s="19">
        <v>2778</v>
      </c>
      <c r="B1779" s="20">
        <v>959.7</v>
      </c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8"/>
    </row>
    <row r="1780" spans="1:14" ht="18.75" x14ac:dyDescent="0.3">
      <c r="A1780" s="19">
        <v>2779</v>
      </c>
      <c r="B1780" s="20">
        <v>8906.4500000000007</v>
      </c>
      <c r="C1780" s="18"/>
      <c r="D1780" s="18"/>
      <c r="E1780" s="18"/>
      <c r="F1780" s="18"/>
      <c r="G1780" s="18"/>
      <c r="H1780" s="18"/>
      <c r="I1780" s="18"/>
      <c r="J1780" s="18"/>
      <c r="K1780" s="18"/>
      <c r="L1780" s="18"/>
      <c r="M1780" s="18"/>
      <c r="N1780" s="18"/>
    </row>
    <row r="1781" spans="1:14" ht="18.75" x14ac:dyDescent="0.3">
      <c r="A1781" s="19">
        <v>2780</v>
      </c>
      <c r="B1781" s="20">
        <v>1453.22</v>
      </c>
      <c r="C1781" s="18"/>
      <c r="D1781" s="18"/>
      <c r="E1781" s="18"/>
      <c r="F1781" s="18"/>
      <c r="G1781" s="18"/>
      <c r="H1781" s="18"/>
      <c r="I1781" s="18"/>
      <c r="J1781" s="18"/>
      <c r="K1781" s="18"/>
      <c r="L1781" s="18"/>
      <c r="M1781" s="18"/>
      <c r="N1781" s="18"/>
    </row>
    <row r="1782" spans="1:14" ht="18.75" x14ac:dyDescent="0.3">
      <c r="A1782" s="19">
        <v>2781</v>
      </c>
      <c r="B1782" s="20">
        <v>4439.3999999999996</v>
      </c>
      <c r="C1782" s="18"/>
      <c r="D1782" s="18"/>
      <c r="E1782" s="18"/>
      <c r="F1782" s="18"/>
      <c r="G1782" s="18"/>
      <c r="H1782" s="18"/>
      <c r="I1782" s="18"/>
      <c r="J1782" s="18"/>
      <c r="K1782" s="18"/>
      <c r="L1782" s="18"/>
      <c r="M1782" s="18"/>
      <c r="N1782" s="18"/>
    </row>
    <row r="1783" spans="1:14" ht="18.75" x14ac:dyDescent="0.3">
      <c r="A1783" s="19">
        <v>2782</v>
      </c>
      <c r="B1783" s="20">
        <v>1439.55</v>
      </c>
      <c r="C1783" s="18"/>
      <c r="D1783" s="18"/>
      <c r="E1783" s="18"/>
      <c r="F1783" s="18"/>
      <c r="G1783" s="18"/>
      <c r="H1783" s="18"/>
      <c r="I1783" s="18"/>
      <c r="J1783" s="18"/>
      <c r="K1783" s="18"/>
      <c r="L1783" s="18"/>
      <c r="M1783" s="18"/>
      <c r="N1783" s="18"/>
    </row>
    <row r="1784" spans="1:14" ht="18.75" x14ac:dyDescent="0.3">
      <c r="A1784" s="19">
        <v>2783</v>
      </c>
      <c r="B1784" s="20">
        <v>1439.55</v>
      </c>
      <c r="C1784" s="18"/>
      <c r="D1784" s="18"/>
      <c r="E1784" s="18"/>
      <c r="F1784" s="18"/>
      <c r="G1784" s="18"/>
      <c r="H1784" s="18"/>
      <c r="I1784" s="18"/>
      <c r="J1784" s="18"/>
      <c r="K1784" s="18"/>
      <c r="L1784" s="18"/>
      <c r="M1784" s="18"/>
      <c r="N1784" s="18"/>
    </row>
    <row r="1785" spans="1:14" ht="18.75" x14ac:dyDescent="0.3">
      <c r="A1785" s="19">
        <v>2784</v>
      </c>
      <c r="B1785" s="20">
        <v>53.9</v>
      </c>
      <c r="C1785" s="18"/>
      <c r="D1785" s="18"/>
      <c r="E1785" s="18"/>
      <c r="F1785" s="18"/>
      <c r="G1785" s="18"/>
      <c r="H1785" s="18"/>
      <c r="I1785" s="18"/>
      <c r="J1785" s="18"/>
      <c r="K1785" s="18"/>
      <c r="L1785" s="18"/>
      <c r="M1785" s="18"/>
      <c r="N1785" s="18"/>
    </row>
    <row r="1786" spans="1:14" ht="18.75" x14ac:dyDescent="0.3">
      <c r="A1786" s="19">
        <v>2785</v>
      </c>
      <c r="B1786" s="20">
        <v>107.8</v>
      </c>
      <c r="C1786" s="18"/>
      <c r="D1786" s="18"/>
      <c r="E1786" s="18"/>
      <c r="F1786" s="18"/>
      <c r="G1786" s="18"/>
      <c r="H1786" s="18"/>
      <c r="I1786" s="18"/>
      <c r="J1786" s="18"/>
      <c r="K1786" s="18"/>
      <c r="L1786" s="18"/>
      <c r="M1786" s="18"/>
      <c r="N1786" s="18"/>
    </row>
    <row r="1787" spans="1:14" ht="18.75" x14ac:dyDescent="0.3">
      <c r="A1787" s="19">
        <v>2786</v>
      </c>
      <c r="B1787" s="20">
        <v>8907.7099999999991</v>
      </c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</row>
    <row r="1788" spans="1:14" ht="18.75" x14ac:dyDescent="0.3">
      <c r="A1788" s="19">
        <v>2787</v>
      </c>
      <c r="B1788" s="20">
        <v>3222.9</v>
      </c>
      <c r="C1788" s="18"/>
      <c r="D1788" s="18"/>
      <c r="E1788" s="18"/>
      <c r="F1788" s="18"/>
      <c r="G1788" s="18"/>
      <c r="H1788" s="18"/>
      <c r="I1788" s="18"/>
      <c r="J1788" s="18"/>
      <c r="K1788" s="18"/>
      <c r="L1788" s="18"/>
      <c r="M1788" s="18"/>
      <c r="N1788" s="18"/>
    </row>
    <row r="1789" spans="1:14" ht="18.75" x14ac:dyDescent="0.3">
      <c r="A1789" s="19">
        <v>2788</v>
      </c>
      <c r="B1789" s="20">
        <v>1085.4000000000001</v>
      </c>
      <c r="C1789" s="18"/>
      <c r="D1789" s="18"/>
      <c r="E1789" s="18"/>
      <c r="F1789" s="18"/>
      <c r="G1789" s="18"/>
      <c r="H1789" s="18"/>
      <c r="I1789" s="18"/>
      <c r="J1789" s="18"/>
      <c r="K1789" s="18"/>
      <c r="L1789" s="18"/>
      <c r="M1789" s="18"/>
      <c r="N1789" s="18"/>
    </row>
    <row r="1790" spans="1:14" ht="18.75" x14ac:dyDescent="0.3">
      <c r="A1790" s="19">
        <v>2789</v>
      </c>
      <c r="B1790" s="20">
        <v>986.7</v>
      </c>
      <c r="C1790" s="18"/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8"/>
    </row>
    <row r="1791" spans="1:14" ht="18.75" x14ac:dyDescent="0.3">
      <c r="A1791" s="19">
        <v>2790</v>
      </c>
      <c r="B1791" s="20">
        <v>44.55</v>
      </c>
      <c r="C1791" s="18"/>
      <c r="D1791" s="18"/>
      <c r="E1791" s="18"/>
      <c r="F1791" s="18"/>
      <c r="G1791" s="18"/>
      <c r="H1791" s="18"/>
      <c r="I1791" s="18"/>
      <c r="J1791" s="18"/>
      <c r="K1791" s="18"/>
      <c r="L1791" s="18"/>
      <c r="M1791" s="18"/>
      <c r="N1791" s="18"/>
    </row>
    <row r="1792" spans="1:14" ht="18.75" x14ac:dyDescent="0.3">
      <c r="A1792" s="19">
        <v>2791</v>
      </c>
      <c r="B1792" s="20">
        <v>388.85</v>
      </c>
      <c r="C1792" s="18"/>
      <c r="D1792" s="18"/>
      <c r="E1792" s="18"/>
      <c r="F1792" s="18"/>
      <c r="G1792" s="18"/>
      <c r="H1792" s="18"/>
      <c r="I1792" s="18"/>
      <c r="J1792" s="18"/>
      <c r="K1792" s="18"/>
      <c r="L1792" s="18"/>
      <c r="M1792" s="18"/>
      <c r="N1792" s="18"/>
    </row>
    <row r="1793" spans="1:14" ht="18.75" x14ac:dyDescent="0.3">
      <c r="A1793" s="19">
        <v>2792</v>
      </c>
      <c r="B1793" s="20">
        <v>2145.0500000000002</v>
      </c>
      <c r="C1793" s="18"/>
      <c r="D1793" s="18"/>
      <c r="E1793" s="18"/>
      <c r="F1793" s="18"/>
      <c r="G1793" s="18"/>
      <c r="H1793" s="18"/>
      <c r="I1793" s="18"/>
      <c r="J1793" s="18"/>
      <c r="K1793" s="18"/>
      <c r="L1793" s="18"/>
      <c r="M1793" s="18"/>
      <c r="N1793" s="18"/>
    </row>
    <row r="1794" spans="1:14" ht="18.75" x14ac:dyDescent="0.3">
      <c r="A1794" s="19">
        <v>2793</v>
      </c>
      <c r="B1794" s="20">
        <v>1031.49</v>
      </c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  <c r="M1794" s="18"/>
      <c r="N1794" s="18"/>
    </row>
    <row r="1795" spans="1:14" ht="18.75" x14ac:dyDescent="0.3">
      <c r="A1795" s="19">
        <v>2794</v>
      </c>
      <c r="B1795" s="20">
        <v>1439.55</v>
      </c>
      <c r="C1795" s="18"/>
      <c r="D1795" s="18"/>
      <c r="E1795" s="18"/>
      <c r="F1795" s="18"/>
      <c r="G1795" s="18"/>
      <c r="H1795" s="18"/>
      <c r="I1795" s="18"/>
      <c r="J1795" s="18"/>
      <c r="K1795" s="18"/>
      <c r="L1795" s="18"/>
      <c r="M1795" s="18"/>
      <c r="N1795" s="18"/>
    </row>
    <row r="1796" spans="1:14" ht="18.75" x14ac:dyDescent="0.3">
      <c r="A1796" s="19">
        <v>2795</v>
      </c>
      <c r="B1796" s="20">
        <v>521.75</v>
      </c>
      <c r="C1796" s="18"/>
      <c r="D1796" s="18"/>
      <c r="E1796" s="18"/>
      <c r="F1796" s="18"/>
      <c r="G1796" s="18"/>
      <c r="H1796" s="18"/>
      <c r="I1796" s="18"/>
      <c r="J1796" s="18"/>
      <c r="K1796" s="18"/>
      <c r="L1796" s="18"/>
      <c r="M1796" s="18"/>
      <c r="N1796" s="18"/>
    </row>
    <row r="1797" spans="1:14" ht="18.75" x14ac:dyDescent="0.3">
      <c r="A1797" s="19">
        <v>2796</v>
      </c>
      <c r="B1797" s="20">
        <v>23.5</v>
      </c>
      <c r="C1797" s="18"/>
      <c r="D1797" s="18"/>
      <c r="E1797" s="18"/>
      <c r="F1797" s="18"/>
      <c r="G1797" s="18"/>
      <c r="H1797" s="18"/>
      <c r="I1797" s="18"/>
      <c r="J1797" s="18"/>
      <c r="K1797" s="18"/>
      <c r="L1797" s="18"/>
      <c r="M1797" s="18"/>
      <c r="N1797" s="18"/>
    </row>
    <row r="1798" spans="1:14" ht="18.75" x14ac:dyDescent="0.3">
      <c r="A1798" s="19">
        <v>2797</v>
      </c>
      <c r="B1798" s="20">
        <v>959.7</v>
      </c>
      <c r="C1798" s="18"/>
      <c r="D1798" s="18"/>
      <c r="E1798" s="18"/>
      <c r="F1798" s="18"/>
      <c r="G1798" s="18"/>
      <c r="H1798" s="18"/>
      <c r="I1798" s="18"/>
      <c r="J1798" s="18"/>
      <c r="K1798" s="18"/>
      <c r="L1798" s="18"/>
      <c r="M1798" s="18"/>
      <c r="N1798" s="18"/>
    </row>
    <row r="1799" spans="1:14" ht="18.75" x14ac:dyDescent="0.3">
      <c r="A1799" s="19">
        <v>2798</v>
      </c>
      <c r="B1799" s="20">
        <v>1631.19</v>
      </c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8"/>
    </row>
    <row r="1800" spans="1:14" ht="18.75" x14ac:dyDescent="0.3">
      <c r="A1800" s="19">
        <v>2799</v>
      </c>
      <c r="B1800" s="20">
        <v>1439.55</v>
      </c>
      <c r="C1800" s="18"/>
      <c r="D1800" s="18"/>
      <c r="E1800" s="18"/>
      <c r="F1800" s="18"/>
      <c r="G1800" s="18"/>
      <c r="H1800" s="18"/>
      <c r="I1800" s="18"/>
      <c r="J1800" s="18"/>
      <c r="K1800" s="18"/>
      <c r="L1800" s="18"/>
      <c r="M1800" s="18"/>
      <c r="N1800" s="18"/>
    </row>
    <row r="1801" spans="1:14" ht="18.75" x14ac:dyDescent="0.3">
      <c r="A1801" s="19">
        <v>2800</v>
      </c>
      <c r="B1801" s="20">
        <v>2567.12</v>
      </c>
      <c r="C1801" s="18"/>
      <c r="D1801" s="18"/>
      <c r="E1801" s="18"/>
      <c r="F1801" s="18"/>
      <c r="G1801" s="18"/>
      <c r="H1801" s="18"/>
      <c r="I1801" s="18"/>
      <c r="J1801" s="18"/>
      <c r="K1801" s="18"/>
      <c r="L1801" s="18"/>
      <c r="M1801" s="18"/>
      <c r="N1801" s="18"/>
    </row>
    <row r="1802" spans="1:14" ht="18.75" x14ac:dyDescent="0.3">
      <c r="A1802" s="19">
        <v>2801</v>
      </c>
      <c r="B1802" s="20">
        <v>329.85</v>
      </c>
      <c r="C1802" s="18"/>
      <c r="D1802" s="18"/>
      <c r="E1802" s="18"/>
      <c r="F1802" s="18"/>
      <c r="G1802" s="18"/>
      <c r="H1802" s="18"/>
      <c r="I1802" s="18"/>
      <c r="J1802" s="18"/>
      <c r="K1802" s="18"/>
      <c r="L1802" s="18"/>
      <c r="M1802" s="18"/>
      <c r="N1802" s="18"/>
    </row>
    <row r="1803" spans="1:14" ht="18.75" x14ac:dyDescent="0.3">
      <c r="A1803" s="19">
        <v>2802</v>
      </c>
      <c r="B1803" s="20">
        <v>10877.46</v>
      </c>
      <c r="C1803" s="18"/>
      <c r="D1803" s="18"/>
      <c r="E1803" s="18"/>
      <c r="F1803" s="18"/>
      <c r="G1803" s="18"/>
      <c r="H1803" s="18"/>
      <c r="I1803" s="18"/>
      <c r="J1803" s="18"/>
      <c r="K1803" s="18"/>
      <c r="L1803" s="18"/>
      <c r="M1803" s="18"/>
      <c r="N1803" s="18"/>
    </row>
    <row r="1804" spans="1:14" ht="18.75" x14ac:dyDescent="0.3">
      <c r="A1804" s="19">
        <v>2803</v>
      </c>
      <c r="B1804" s="20">
        <v>563.70000000000005</v>
      </c>
      <c r="C1804" s="18"/>
      <c r="D1804" s="18"/>
      <c r="E1804" s="18"/>
      <c r="F1804" s="18"/>
      <c r="G1804" s="18"/>
      <c r="H1804" s="18"/>
      <c r="I1804" s="18"/>
      <c r="J1804" s="18"/>
      <c r="K1804" s="18"/>
      <c r="L1804" s="18"/>
      <c r="M1804" s="18"/>
      <c r="N1804" s="18"/>
    </row>
    <row r="1805" spans="1:14" ht="18.75" x14ac:dyDescent="0.3">
      <c r="A1805" s="19">
        <v>2804</v>
      </c>
      <c r="B1805" s="20">
        <v>62.94</v>
      </c>
      <c r="C1805" s="18"/>
      <c r="D1805" s="18"/>
      <c r="E1805" s="18"/>
      <c r="F1805" s="18"/>
      <c r="G1805" s="18"/>
      <c r="H1805" s="18"/>
      <c r="I1805" s="18"/>
      <c r="J1805" s="18"/>
      <c r="K1805" s="18"/>
      <c r="L1805" s="18"/>
      <c r="M1805" s="18"/>
      <c r="N1805" s="18"/>
    </row>
    <row r="1806" spans="1:14" ht="18.75" x14ac:dyDescent="0.3">
      <c r="A1806" s="19">
        <v>2805</v>
      </c>
      <c r="B1806" s="20">
        <v>1739.05</v>
      </c>
      <c r="C1806" s="18"/>
      <c r="D1806" s="18"/>
      <c r="E1806" s="18"/>
      <c r="F1806" s="18"/>
      <c r="G1806" s="18"/>
      <c r="H1806" s="18"/>
      <c r="I1806" s="18"/>
      <c r="J1806" s="18"/>
      <c r="K1806" s="18"/>
      <c r="L1806" s="18"/>
      <c r="M1806" s="18"/>
      <c r="N1806" s="18"/>
    </row>
    <row r="1807" spans="1:14" ht="18.75" x14ac:dyDescent="0.3">
      <c r="A1807" s="19">
        <v>2806</v>
      </c>
      <c r="B1807" s="20">
        <v>1176.98</v>
      </c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</row>
    <row r="1808" spans="1:14" ht="18.75" x14ac:dyDescent="0.3">
      <c r="A1808" s="19">
        <v>2807</v>
      </c>
      <c r="B1808" s="20">
        <v>959.7</v>
      </c>
      <c r="C1808" s="18"/>
      <c r="D1808" s="18"/>
      <c r="E1808" s="18"/>
      <c r="F1808" s="18"/>
      <c r="G1808" s="18"/>
      <c r="H1808" s="18"/>
      <c r="I1808" s="18"/>
      <c r="J1808" s="18"/>
      <c r="K1808" s="18"/>
      <c r="L1808" s="18"/>
      <c r="M1808" s="18"/>
      <c r="N1808" s="18"/>
    </row>
    <row r="1809" spans="1:14" ht="18.75" x14ac:dyDescent="0.3">
      <c r="A1809" s="19">
        <v>2808</v>
      </c>
      <c r="B1809" s="20">
        <v>713.6</v>
      </c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</row>
    <row r="1810" spans="1:14" ht="18.75" x14ac:dyDescent="0.3">
      <c r="A1810" s="19">
        <v>2809</v>
      </c>
      <c r="B1810" s="20">
        <v>1439.55</v>
      </c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</row>
    <row r="1811" spans="1:14" ht="18.75" x14ac:dyDescent="0.3">
      <c r="A1811" s="19">
        <v>2810</v>
      </c>
      <c r="B1811" s="20">
        <v>1141.54</v>
      </c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</row>
    <row r="1812" spans="1:14" ht="18.75" x14ac:dyDescent="0.3">
      <c r="A1812" s="19">
        <v>2811</v>
      </c>
      <c r="B1812" s="20">
        <v>2322.4499999999998</v>
      </c>
      <c r="C1812" s="18"/>
      <c r="D1812" s="18"/>
      <c r="E1812" s="18"/>
      <c r="F1812" s="18"/>
      <c r="G1812" s="18"/>
      <c r="H1812" s="18"/>
      <c r="I1812" s="18"/>
      <c r="J1812" s="18"/>
      <c r="K1812" s="18"/>
      <c r="L1812" s="18"/>
      <c r="M1812" s="18"/>
      <c r="N1812" s="18"/>
    </row>
    <row r="1813" spans="1:14" ht="18.75" x14ac:dyDescent="0.3">
      <c r="A1813" s="19">
        <v>2812</v>
      </c>
      <c r="B1813" s="20">
        <v>83.8</v>
      </c>
      <c r="C1813" s="18"/>
      <c r="D1813" s="18"/>
      <c r="E1813" s="18"/>
      <c r="F1813" s="18"/>
      <c r="G1813" s="18"/>
      <c r="H1813" s="18"/>
      <c r="I1813" s="18"/>
      <c r="J1813" s="18"/>
      <c r="K1813" s="18"/>
      <c r="L1813" s="18"/>
      <c r="M1813" s="18"/>
      <c r="N1813" s="18"/>
    </row>
    <row r="1814" spans="1:14" ht="18.75" x14ac:dyDescent="0.3">
      <c r="A1814" s="19">
        <v>2813</v>
      </c>
      <c r="B1814" s="20">
        <v>659.7</v>
      </c>
      <c r="C1814" s="18"/>
      <c r="D1814" s="18"/>
      <c r="E1814" s="18"/>
      <c r="F1814" s="18"/>
      <c r="G1814" s="18"/>
      <c r="H1814" s="18"/>
      <c r="I1814" s="18"/>
      <c r="J1814" s="18"/>
      <c r="K1814" s="18"/>
      <c r="L1814" s="18"/>
      <c r="M1814" s="18"/>
      <c r="N1814" s="18"/>
    </row>
    <row r="1815" spans="1:14" ht="18.75" x14ac:dyDescent="0.3">
      <c r="A1815" s="19">
        <v>2814</v>
      </c>
      <c r="B1815" s="20">
        <v>8965.25</v>
      </c>
      <c r="C1815" s="18"/>
      <c r="D1815" s="18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</row>
    <row r="1816" spans="1:14" ht="18.75" x14ac:dyDescent="0.3">
      <c r="A1816" s="19">
        <v>2815</v>
      </c>
      <c r="B1816" s="20">
        <v>989.55</v>
      </c>
      <c r="C1816" s="18"/>
      <c r="D1816" s="18"/>
      <c r="E1816" s="18"/>
      <c r="F1816" s="18"/>
      <c r="G1816" s="18"/>
      <c r="H1816" s="18"/>
      <c r="I1816" s="18"/>
      <c r="J1816" s="18"/>
      <c r="K1816" s="18"/>
      <c r="L1816" s="18"/>
      <c r="M1816" s="18"/>
      <c r="N1816" s="18"/>
    </row>
    <row r="1817" spans="1:14" ht="18.75" x14ac:dyDescent="0.3">
      <c r="A1817" s="19">
        <v>2816</v>
      </c>
      <c r="B1817" s="20">
        <v>176.2</v>
      </c>
      <c r="C1817" s="18"/>
      <c r="D1817" s="18"/>
      <c r="E1817" s="18"/>
      <c r="F1817" s="18"/>
      <c r="G1817" s="18"/>
      <c r="H1817" s="18"/>
      <c r="I1817" s="18"/>
      <c r="J1817" s="18"/>
      <c r="K1817" s="18"/>
      <c r="L1817" s="18"/>
      <c r="M1817" s="18"/>
      <c r="N1817" s="18"/>
    </row>
    <row r="1818" spans="1:14" ht="18.75" x14ac:dyDescent="0.3">
      <c r="A1818" s="19">
        <v>2817</v>
      </c>
      <c r="B1818" s="20">
        <v>563.70000000000005</v>
      </c>
      <c r="C1818" s="18"/>
      <c r="D1818" s="18"/>
      <c r="E1818" s="18"/>
      <c r="F1818" s="18"/>
      <c r="G1818" s="18"/>
      <c r="H1818" s="18"/>
      <c r="I1818" s="18"/>
      <c r="J1818" s="18"/>
      <c r="K1818" s="18"/>
      <c r="L1818" s="18"/>
      <c r="M1818" s="18"/>
      <c r="N1818" s="18"/>
    </row>
    <row r="1819" spans="1:14" ht="18.75" x14ac:dyDescent="0.3">
      <c r="A1819" s="19">
        <v>2818</v>
      </c>
      <c r="B1819" s="20">
        <v>943.77</v>
      </c>
      <c r="C1819" s="18"/>
      <c r="D1819" s="18"/>
      <c r="E1819" s="18"/>
      <c r="F1819" s="18"/>
      <c r="G1819" s="18"/>
      <c r="H1819" s="18"/>
      <c r="I1819" s="18"/>
      <c r="J1819" s="18"/>
      <c r="K1819" s="18"/>
      <c r="L1819" s="18"/>
      <c r="M1819" s="18"/>
      <c r="N1819" s="18"/>
    </row>
    <row r="1820" spans="1:14" ht="18.75" x14ac:dyDescent="0.3">
      <c r="A1820" s="19">
        <v>2819</v>
      </c>
      <c r="B1820" s="20">
        <v>64.84</v>
      </c>
      <c r="C1820" s="18"/>
      <c r="D1820" s="18"/>
      <c r="E1820" s="18"/>
      <c r="F1820" s="18"/>
      <c r="G1820" s="18"/>
      <c r="H1820" s="18"/>
      <c r="I1820" s="18"/>
      <c r="J1820" s="18"/>
      <c r="K1820" s="18"/>
      <c r="L1820" s="18"/>
      <c r="M1820" s="18"/>
      <c r="N1820" s="18"/>
    </row>
    <row r="1821" spans="1:14" ht="18.75" x14ac:dyDescent="0.3">
      <c r="A1821" s="19">
        <v>2820</v>
      </c>
      <c r="B1821" s="20">
        <v>49.5</v>
      </c>
      <c r="C1821" s="18"/>
      <c r="D1821" s="18"/>
      <c r="E1821" s="18"/>
      <c r="F1821" s="18"/>
      <c r="G1821" s="18"/>
      <c r="H1821" s="18"/>
      <c r="I1821" s="18"/>
      <c r="J1821" s="18"/>
      <c r="K1821" s="18"/>
      <c r="L1821" s="18"/>
      <c r="M1821" s="18"/>
      <c r="N1821" s="18"/>
    </row>
    <row r="1822" spans="1:14" ht="18.75" x14ac:dyDescent="0.3">
      <c r="A1822" s="19">
        <v>2821</v>
      </c>
      <c r="B1822" s="20">
        <v>749.12</v>
      </c>
      <c r="C1822" s="18"/>
      <c r="D1822" s="18"/>
      <c r="E1822" s="18"/>
      <c r="F1822" s="18"/>
      <c r="G1822" s="18"/>
      <c r="H1822" s="18"/>
      <c r="I1822" s="18"/>
      <c r="J1822" s="18"/>
      <c r="K1822" s="18"/>
      <c r="L1822" s="18"/>
      <c r="M1822" s="18"/>
      <c r="N1822" s="18"/>
    </row>
    <row r="1823" spans="1:14" ht="18.75" x14ac:dyDescent="0.3">
      <c r="A1823" s="19">
        <v>2822</v>
      </c>
      <c r="B1823" s="20">
        <v>107.8</v>
      </c>
      <c r="C1823" s="18"/>
      <c r="D1823" s="18"/>
      <c r="E1823" s="18"/>
      <c r="F1823" s="18"/>
      <c r="G1823" s="18"/>
      <c r="H1823" s="18"/>
      <c r="I1823" s="18"/>
      <c r="J1823" s="18"/>
      <c r="K1823" s="18"/>
      <c r="L1823" s="18"/>
      <c r="M1823" s="18"/>
      <c r="N1823" s="18"/>
    </row>
    <row r="1824" spans="1:14" ht="18.75" x14ac:dyDescent="0.3">
      <c r="A1824" s="19">
        <v>2823</v>
      </c>
      <c r="B1824" s="20">
        <v>67.8</v>
      </c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</row>
    <row r="1825" spans="1:14" ht="18.75" x14ac:dyDescent="0.3">
      <c r="A1825" s="19">
        <v>2824</v>
      </c>
      <c r="B1825" s="20">
        <v>659.7</v>
      </c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  <c r="M1825" s="18"/>
      <c r="N1825" s="18"/>
    </row>
    <row r="1826" spans="1:14" ht="18.75" x14ac:dyDescent="0.3">
      <c r="A1826" s="19">
        <v>2825</v>
      </c>
      <c r="B1826" s="20">
        <v>43.5</v>
      </c>
      <c r="C1826" s="18"/>
      <c r="D1826" s="18"/>
      <c r="E1826" s="18"/>
      <c r="F1826" s="18"/>
      <c r="G1826" s="18"/>
      <c r="H1826" s="18"/>
      <c r="I1826" s="18"/>
      <c r="J1826" s="18"/>
      <c r="K1826" s="18"/>
      <c r="L1826" s="18"/>
      <c r="M1826" s="18"/>
      <c r="N1826" s="18"/>
    </row>
    <row r="1827" spans="1:14" ht="18.75" x14ac:dyDescent="0.3">
      <c r="A1827" s="19">
        <v>2826</v>
      </c>
      <c r="B1827" s="20">
        <v>5312.04</v>
      </c>
      <c r="C1827" s="18"/>
      <c r="D1827" s="18"/>
      <c r="E1827" s="18"/>
      <c r="F1827" s="18"/>
      <c r="G1827" s="18"/>
      <c r="H1827" s="18"/>
      <c r="I1827" s="18"/>
      <c r="J1827" s="18"/>
      <c r="K1827" s="18"/>
      <c r="L1827" s="18"/>
      <c r="M1827" s="18"/>
      <c r="N1827" s="18"/>
    </row>
    <row r="1828" spans="1:14" ht="18.75" x14ac:dyDescent="0.3">
      <c r="A1828" s="19">
        <v>2827</v>
      </c>
      <c r="B1828" s="20">
        <v>95.8</v>
      </c>
      <c r="C1828" s="18"/>
      <c r="D1828" s="18"/>
      <c r="E1828" s="18"/>
      <c r="F1828" s="18"/>
      <c r="G1828" s="18"/>
      <c r="H1828" s="18"/>
      <c r="I1828" s="18"/>
      <c r="J1828" s="18"/>
      <c r="K1828" s="18"/>
      <c r="L1828" s="18"/>
      <c r="M1828" s="18"/>
      <c r="N1828" s="18"/>
    </row>
    <row r="1829" spans="1:14" ht="18.75" x14ac:dyDescent="0.3">
      <c r="A1829" s="19">
        <v>2828</v>
      </c>
      <c r="B1829" s="20">
        <v>868.5</v>
      </c>
      <c r="C1829" s="18"/>
      <c r="D1829" s="18"/>
      <c r="E1829" s="18"/>
      <c r="F1829" s="18"/>
      <c r="G1829" s="18"/>
      <c r="H1829" s="18"/>
      <c r="I1829" s="18"/>
      <c r="J1829" s="18"/>
      <c r="K1829" s="18"/>
      <c r="L1829" s="18"/>
      <c r="M1829" s="18"/>
      <c r="N1829" s="18"/>
    </row>
    <row r="1830" spans="1:14" ht="18.75" x14ac:dyDescent="0.3">
      <c r="A1830" s="19">
        <v>2829</v>
      </c>
      <c r="B1830" s="20">
        <v>989.55</v>
      </c>
      <c r="C1830" s="18"/>
      <c r="D1830" s="18"/>
      <c r="E1830" s="18"/>
      <c r="F1830" s="18"/>
      <c r="G1830" s="18"/>
      <c r="H1830" s="18"/>
      <c r="I1830" s="18"/>
      <c r="J1830" s="18"/>
      <c r="K1830" s="18"/>
      <c r="L1830" s="18"/>
      <c r="M1830" s="18"/>
      <c r="N1830" s="18"/>
    </row>
    <row r="1831" spans="1:14" ht="18.75" x14ac:dyDescent="0.3">
      <c r="A1831" s="19">
        <v>2830</v>
      </c>
      <c r="B1831" s="20">
        <v>659.7</v>
      </c>
      <c r="C1831" s="18"/>
      <c r="D1831" s="18"/>
      <c r="E1831" s="18"/>
      <c r="F1831" s="18"/>
      <c r="G1831" s="18"/>
      <c r="H1831" s="18"/>
      <c r="I1831" s="18"/>
      <c r="J1831" s="18"/>
      <c r="K1831" s="18"/>
      <c r="L1831" s="18"/>
      <c r="M1831" s="18"/>
      <c r="N1831" s="18"/>
    </row>
    <row r="1832" spans="1:14" ht="18.75" x14ac:dyDescent="0.3">
      <c r="A1832" s="19">
        <v>2831</v>
      </c>
      <c r="B1832" s="20">
        <v>2814.35</v>
      </c>
      <c r="C1832" s="18"/>
      <c r="D1832" s="18"/>
      <c r="E1832" s="18"/>
      <c r="F1832" s="18"/>
      <c r="G1832" s="18"/>
      <c r="H1832" s="18"/>
      <c r="I1832" s="18"/>
      <c r="J1832" s="18"/>
      <c r="K1832" s="18"/>
      <c r="L1832" s="18"/>
      <c r="M1832" s="18"/>
      <c r="N1832" s="18"/>
    </row>
    <row r="1833" spans="1:14" ht="18.75" x14ac:dyDescent="0.3">
      <c r="A1833" s="19">
        <v>2832</v>
      </c>
      <c r="B1833" s="20">
        <v>989.55</v>
      </c>
      <c r="C1833" s="18"/>
      <c r="D1833" s="18"/>
      <c r="E1833" s="18"/>
      <c r="F1833" s="18"/>
      <c r="G1833" s="18"/>
      <c r="H1833" s="18"/>
      <c r="I1833" s="18"/>
      <c r="J1833" s="18"/>
      <c r="K1833" s="18"/>
      <c r="L1833" s="18"/>
      <c r="M1833" s="18"/>
      <c r="N1833" s="18"/>
    </row>
    <row r="1834" spans="1:14" ht="18.75" x14ac:dyDescent="0.3">
      <c r="A1834" s="19">
        <v>2833</v>
      </c>
      <c r="B1834" s="20">
        <v>1654.55</v>
      </c>
      <c r="C1834" s="18"/>
      <c r="D1834" s="18"/>
      <c r="E1834" s="18"/>
      <c r="F1834" s="18"/>
      <c r="G1834" s="18"/>
      <c r="H1834" s="18"/>
      <c r="I1834" s="18"/>
      <c r="J1834" s="18"/>
      <c r="K1834" s="18"/>
      <c r="L1834" s="18"/>
      <c r="M1834" s="18"/>
      <c r="N1834" s="18"/>
    </row>
    <row r="1835" spans="1:14" ht="18.75" x14ac:dyDescent="0.3">
      <c r="A1835" s="19">
        <v>2834</v>
      </c>
      <c r="B1835" s="20">
        <v>1121.4000000000001</v>
      </c>
      <c r="C1835" s="18"/>
      <c r="D1835" s="18"/>
      <c r="E1835" s="18"/>
      <c r="F1835" s="18"/>
      <c r="G1835" s="18"/>
      <c r="H1835" s="18"/>
      <c r="I1835" s="18"/>
      <c r="J1835" s="18"/>
      <c r="K1835" s="18"/>
      <c r="L1835" s="18"/>
      <c r="M1835" s="18"/>
      <c r="N1835" s="18"/>
    </row>
    <row r="1836" spans="1:14" ht="18.75" x14ac:dyDescent="0.3">
      <c r="A1836" s="19">
        <v>2835</v>
      </c>
      <c r="B1836" s="20">
        <v>9677.4599999999991</v>
      </c>
      <c r="C1836" s="18"/>
      <c r="D1836" s="18"/>
      <c r="E1836" s="18"/>
      <c r="F1836" s="18"/>
      <c r="G1836" s="18"/>
      <c r="H1836" s="18"/>
      <c r="I1836" s="18"/>
      <c r="J1836" s="18"/>
      <c r="K1836" s="18"/>
      <c r="L1836" s="18"/>
      <c r="M1836" s="18"/>
      <c r="N1836" s="18"/>
    </row>
    <row r="1837" spans="1:14" ht="18.75" x14ac:dyDescent="0.3">
      <c r="A1837" s="19">
        <v>2836</v>
      </c>
      <c r="B1837" s="20">
        <v>659.7</v>
      </c>
      <c r="C1837" s="18"/>
      <c r="D1837" s="18"/>
      <c r="E1837" s="18"/>
      <c r="F1837" s="18"/>
      <c r="G1837" s="18"/>
      <c r="H1837" s="18"/>
      <c r="I1837" s="18"/>
      <c r="J1837" s="18"/>
      <c r="K1837" s="18"/>
      <c r="L1837" s="18"/>
      <c r="M1837" s="18"/>
      <c r="N1837" s="18"/>
    </row>
    <row r="1838" spans="1:14" ht="18.75" x14ac:dyDescent="0.3">
      <c r="A1838" s="19">
        <v>2837</v>
      </c>
      <c r="B1838" s="20">
        <v>659.7</v>
      </c>
      <c r="C1838" s="18"/>
      <c r="D1838" s="18"/>
      <c r="E1838" s="18"/>
      <c r="F1838" s="18"/>
      <c r="G1838" s="18"/>
      <c r="H1838" s="18"/>
      <c r="I1838" s="18"/>
      <c r="J1838" s="18"/>
      <c r="K1838" s="18"/>
      <c r="L1838" s="18"/>
      <c r="M1838" s="18"/>
      <c r="N1838" s="18"/>
    </row>
    <row r="1839" spans="1:14" ht="18.75" x14ac:dyDescent="0.3">
      <c r="A1839" s="19">
        <v>2838</v>
      </c>
      <c r="B1839" s="20">
        <v>2939.85</v>
      </c>
      <c r="C1839" s="18"/>
      <c r="D1839" s="18"/>
      <c r="E1839" s="18"/>
      <c r="F1839" s="18"/>
      <c r="G1839" s="18"/>
      <c r="H1839" s="18"/>
      <c r="I1839" s="18"/>
      <c r="J1839" s="18"/>
      <c r="K1839" s="18"/>
      <c r="L1839" s="18"/>
      <c r="M1839" s="18"/>
      <c r="N1839" s="18"/>
    </row>
    <row r="1840" spans="1:14" ht="18.75" x14ac:dyDescent="0.3">
      <c r="A1840" s="19">
        <v>2839</v>
      </c>
      <c r="B1840" s="20">
        <v>1739.85</v>
      </c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</row>
    <row r="1841" spans="1:14" ht="18.75" x14ac:dyDescent="0.3">
      <c r="A1841" s="19">
        <v>2840</v>
      </c>
      <c r="B1841" s="20">
        <v>329.85</v>
      </c>
      <c r="C1841" s="18"/>
      <c r="D1841" s="18"/>
      <c r="E1841" s="18"/>
      <c r="F1841" s="18"/>
      <c r="G1841" s="18"/>
      <c r="H1841" s="18"/>
      <c r="I1841" s="18"/>
      <c r="J1841" s="18"/>
      <c r="K1841" s="18"/>
      <c r="L1841" s="18"/>
      <c r="M1841" s="18"/>
      <c r="N1841" s="18"/>
    </row>
    <row r="1842" spans="1:14" ht="18.75" x14ac:dyDescent="0.3">
      <c r="A1842" s="19">
        <v>2841</v>
      </c>
      <c r="B1842" s="20">
        <v>659.7</v>
      </c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8"/>
    </row>
    <row r="1843" spans="1:14" ht="18.75" x14ac:dyDescent="0.3">
      <c r="A1843" s="19">
        <v>2842</v>
      </c>
      <c r="B1843" s="20">
        <v>2339.6999999999998</v>
      </c>
      <c r="C1843" s="18"/>
      <c r="D1843" s="18"/>
      <c r="E1843" s="18"/>
      <c r="F1843" s="18"/>
      <c r="G1843" s="18"/>
      <c r="H1843" s="18"/>
      <c r="I1843" s="18"/>
      <c r="J1843" s="18"/>
      <c r="K1843" s="18"/>
      <c r="L1843" s="18"/>
      <c r="M1843" s="18"/>
      <c r="N1843" s="18"/>
    </row>
    <row r="1844" spans="1:14" ht="18.75" x14ac:dyDescent="0.3">
      <c r="A1844" s="19">
        <v>2843</v>
      </c>
      <c r="B1844" s="20">
        <v>16.5</v>
      </c>
      <c r="C1844" s="18"/>
      <c r="D1844" s="18"/>
      <c r="E1844" s="18"/>
      <c r="F1844" s="18"/>
      <c r="G1844" s="18"/>
      <c r="H1844" s="18"/>
      <c r="I1844" s="18"/>
      <c r="J1844" s="18"/>
      <c r="K1844" s="18"/>
      <c r="L1844" s="18"/>
      <c r="M1844" s="18"/>
      <c r="N1844" s="18"/>
    </row>
    <row r="1845" spans="1:14" ht="18.75" x14ac:dyDescent="0.3">
      <c r="A1845" s="19">
        <v>2844</v>
      </c>
      <c r="B1845" s="20">
        <v>3479.7</v>
      </c>
      <c r="C1845" s="18"/>
      <c r="D1845" s="18"/>
      <c r="E1845" s="18"/>
      <c r="F1845" s="18"/>
      <c r="G1845" s="18"/>
      <c r="H1845" s="18"/>
      <c r="I1845" s="18"/>
      <c r="J1845" s="18"/>
      <c r="K1845" s="18"/>
      <c r="L1845" s="18"/>
      <c r="M1845" s="18"/>
      <c r="N1845" s="18"/>
    </row>
    <row r="1846" spans="1:14" ht="18.75" x14ac:dyDescent="0.3">
      <c r="A1846" s="19">
        <v>2845</v>
      </c>
      <c r="B1846" s="20">
        <v>88.9</v>
      </c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8"/>
    </row>
    <row r="1847" spans="1:14" ht="18.75" x14ac:dyDescent="0.3">
      <c r="A1847" s="19">
        <v>2846</v>
      </c>
      <c r="B1847" s="20">
        <v>659.7</v>
      </c>
      <c r="C1847" s="18"/>
      <c r="D1847" s="18"/>
      <c r="E1847" s="18"/>
      <c r="F1847" s="18"/>
      <c r="G1847" s="18"/>
      <c r="H1847" s="18"/>
      <c r="I1847" s="18"/>
      <c r="J1847" s="18"/>
      <c r="K1847" s="18"/>
      <c r="L1847" s="18"/>
      <c r="M1847" s="18"/>
      <c r="N1847" s="18"/>
    </row>
    <row r="1848" spans="1:14" ht="18.75" x14ac:dyDescent="0.3">
      <c r="A1848" s="19">
        <v>2847</v>
      </c>
      <c r="B1848" s="20">
        <v>559.35</v>
      </c>
      <c r="C1848" s="18"/>
      <c r="D1848" s="18"/>
      <c r="E1848" s="18"/>
      <c r="F1848" s="18"/>
      <c r="G1848" s="18"/>
      <c r="H1848" s="18"/>
      <c r="I1848" s="18"/>
      <c r="J1848" s="18"/>
      <c r="K1848" s="18"/>
      <c r="L1848" s="18"/>
      <c r="M1848" s="18"/>
      <c r="N1848" s="18"/>
    </row>
    <row r="1849" spans="1:14" ht="18.75" x14ac:dyDescent="0.3">
      <c r="A1849" s="19">
        <v>2848</v>
      </c>
      <c r="B1849" s="20">
        <v>4487.25</v>
      </c>
      <c r="C1849" s="18"/>
      <c r="D1849" s="18"/>
      <c r="E1849" s="18"/>
      <c r="F1849" s="18"/>
      <c r="G1849" s="18"/>
      <c r="H1849" s="18"/>
      <c r="I1849" s="18"/>
      <c r="J1849" s="18"/>
      <c r="K1849" s="18"/>
      <c r="L1849" s="18"/>
      <c r="M1849" s="18"/>
      <c r="N1849" s="18"/>
    </row>
    <row r="1850" spans="1:14" ht="18.75" x14ac:dyDescent="0.3">
      <c r="A1850" s="19">
        <v>2849</v>
      </c>
      <c r="B1850" s="20">
        <v>1721.25</v>
      </c>
      <c r="C1850" s="18"/>
      <c r="D1850" s="18"/>
      <c r="E1850" s="18"/>
      <c r="F1850" s="18"/>
      <c r="G1850" s="18"/>
      <c r="H1850" s="18"/>
      <c r="I1850" s="18"/>
      <c r="J1850" s="18"/>
      <c r="K1850" s="18"/>
      <c r="L1850" s="18"/>
      <c r="M1850" s="18"/>
      <c r="N1850" s="18"/>
    </row>
    <row r="1851" spans="1:14" ht="18.75" x14ac:dyDescent="0.3">
      <c r="A1851" s="19">
        <v>2850</v>
      </c>
      <c r="B1851" s="20">
        <v>2321.15</v>
      </c>
      <c r="C1851" s="18"/>
      <c r="D1851" s="18"/>
      <c r="E1851" s="18"/>
      <c r="F1851" s="18"/>
      <c r="G1851" s="18"/>
      <c r="H1851" s="18"/>
      <c r="I1851" s="18"/>
      <c r="J1851" s="18"/>
      <c r="K1851" s="18"/>
      <c r="L1851" s="18"/>
      <c r="M1851" s="18"/>
      <c r="N1851" s="18"/>
    </row>
    <row r="1852" spans="1:14" ht="18.75" x14ac:dyDescent="0.3">
      <c r="A1852" s="19">
        <v>2851</v>
      </c>
      <c r="B1852" s="20">
        <v>989.55</v>
      </c>
      <c r="C1852" s="18"/>
      <c r="D1852" s="18"/>
      <c r="E1852" s="18"/>
      <c r="F1852" s="18"/>
      <c r="G1852" s="18"/>
      <c r="H1852" s="18"/>
      <c r="I1852" s="18"/>
      <c r="J1852" s="18"/>
      <c r="K1852" s="18"/>
      <c r="L1852" s="18"/>
      <c r="M1852" s="18"/>
      <c r="N1852" s="18"/>
    </row>
    <row r="1853" spans="1:14" ht="18.75" x14ac:dyDescent="0.3">
      <c r="A1853" s="19">
        <v>2852</v>
      </c>
      <c r="B1853" s="20">
        <v>989.55</v>
      </c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</row>
    <row r="1854" spans="1:14" ht="18.75" x14ac:dyDescent="0.3">
      <c r="A1854" s="19">
        <v>2853</v>
      </c>
      <c r="B1854" s="20">
        <v>1510.05</v>
      </c>
      <c r="C1854" s="18"/>
      <c r="D1854" s="18"/>
      <c r="E1854" s="18"/>
      <c r="F1854" s="18"/>
      <c r="G1854" s="18"/>
      <c r="H1854" s="18"/>
      <c r="I1854" s="18"/>
      <c r="J1854" s="18"/>
      <c r="K1854" s="18"/>
      <c r="L1854" s="18"/>
      <c r="M1854" s="18"/>
      <c r="N1854" s="18"/>
    </row>
    <row r="1855" spans="1:14" ht="18.75" x14ac:dyDescent="0.3">
      <c r="A1855" s="19">
        <v>2854</v>
      </c>
      <c r="B1855" s="20">
        <v>1708.2</v>
      </c>
      <c r="C1855" s="18"/>
      <c r="D1855" s="18"/>
      <c r="E1855" s="18"/>
      <c r="F1855" s="18"/>
      <c r="G1855" s="18"/>
      <c r="H1855" s="18"/>
      <c r="I1855" s="18"/>
      <c r="J1855" s="18"/>
      <c r="K1855" s="18"/>
      <c r="L1855" s="18"/>
      <c r="M1855" s="18"/>
      <c r="N1855" s="18"/>
    </row>
    <row r="1856" spans="1:14" ht="18.75" x14ac:dyDescent="0.3">
      <c r="A1856" s="19">
        <v>2855</v>
      </c>
      <c r="B1856" s="20">
        <v>1529.7</v>
      </c>
      <c r="C1856" s="18"/>
      <c r="D1856" s="18"/>
      <c r="E1856" s="18"/>
      <c r="F1856" s="18"/>
      <c r="G1856" s="18"/>
      <c r="H1856" s="18"/>
      <c r="I1856" s="18"/>
      <c r="J1856" s="18"/>
      <c r="K1856" s="18"/>
      <c r="L1856" s="18"/>
      <c r="M1856" s="18"/>
      <c r="N1856" s="18"/>
    </row>
    <row r="1857" spans="1:14" ht="18.75" x14ac:dyDescent="0.3">
      <c r="A1857" s="19">
        <v>2856</v>
      </c>
      <c r="B1857" s="20">
        <v>133.19999999999999</v>
      </c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18"/>
      <c r="N1857" s="18"/>
    </row>
    <row r="1858" spans="1:14" ht="18.75" x14ac:dyDescent="0.3">
      <c r="A1858" s="19">
        <v>2857</v>
      </c>
      <c r="B1858" s="20">
        <v>503.35</v>
      </c>
      <c r="C1858" s="18"/>
      <c r="D1858" s="18"/>
      <c r="E1858" s="18"/>
      <c r="F1858" s="18"/>
      <c r="G1858" s="18"/>
      <c r="H1858" s="18"/>
      <c r="I1858" s="18"/>
      <c r="J1858" s="18"/>
      <c r="K1858" s="18"/>
      <c r="L1858" s="18"/>
      <c r="M1858" s="18"/>
      <c r="N1858" s="18"/>
    </row>
    <row r="1859" spans="1:14" ht="18.75" x14ac:dyDescent="0.3">
      <c r="A1859" s="19">
        <v>2858</v>
      </c>
      <c r="B1859" s="20">
        <v>659.7</v>
      </c>
      <c r="C1859" s="18"/>
      <c r="D1859" s="18"/>
      <c r="E1859" s="18"/>
      <c r="F1859" s="18"/>
      <c r="G1859" s="18"/>
      <c r="H1859" s="18"/>
      <c r="I1859" s="18"/>
      <c r="J1859" s="18"/>
      <c r="K1859" s="18"/>
      <c r="L1859" s="18"/>
      <c r="M1859" s="18"/>
      <c r="N1859" s="18"/>
    </row>
    <row r="1860" spans="1:14" ht="18.75" x14ac:dyDescent="0.3">
      <c r="A1860" s="19">
        <v>2859</v>
      </c>
      <c r="B1860" s="20">
        <v>5321.97</v>
      </c>
      <c r="C1860" s="18"/>
      <c r="D1860" s="18"/>
      <c r="E1860" s="18"/>
      <c r="F1860" s="18"/>
      <c r="G1860" s="18"/>
      <c r="H1860" s="18"/>
      <c r="I1860" s="18"/>
      <c r="J1860" s="18"/>
      <c r="K1860" s="18"/>
      <c r="L1860" s="18"/>
      <c r="M1860" s="18"/>
      <c r="N1860" s="18"/>
    </row>
    <row r="1861" spans="1:14" ht="18.75" x14ac:dyDescent="0.3">
      <c r="A1861" s="19">
        <v>2860</v>
      </c>
      <c r="B1861" s="20">
        <v>991.39</v>
      </c>
      <c r="C1861" s="18"/>
      <c r="D1861" s="18"/>
      <c r="E1861" s="18"/>
      <c r="F1861" s="18"/>
      <c r="G1861" s="18"/>
      <c r="H1861" s="18"/>
      <c r="I1861" s="18"/>
      <c r="J1861" s="18"/>
      <c r="K1861" s="18"/>
      <c r="L1861" s="18"/>
      <c r="M1861" s="18"/>
      <c r="N1861" s="18"/>
    </row>
    <row r="1862" spans="1:14" ht="18.75" x14ac:dyDescent="0.3">
      <c r="A1862" s="19">
        <v>2861</v>
      </c>
      <c r="B1862" s="20">
        <v>563.70000000000005</v>
      </c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8"/>
    </row>
    <row r="1863" spans="1:14" ht="18.75" x14ac:dyDescent="0.3">
      <c r="A1863" s="19">
        <v>2862</v>
      </c>
      <c r="B1863" s="20">
        <v>1151.25</v>
      </c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8"/>
    </row>
    <row r="1864" spans="1:14" ht="18.75" x14ac:dyDescent="0.3">
      <c r="A1864" s="19">
        <v>2863</v>
      </c>
      <c r="B1864" s="20">
        <v>49.5</v>
      </c>
      <c r="C1864" s="18"/>
      <c r="D1864" s="18"/>
      <c r="E1864" s="18"/>
      <c r="F1864" s="18"/>
      <c r="G1864" s="18"/>
      <c r="H1864" s="18"/>
      <c r="I1864" s="18"/>
      <c r="J1864" s="18"/>
      <c r="K1864" s="18"/>
      <c r="L1864" s="18"/>
      <c r="M1864" s="18"/>
      <c r="N1864" s="18"/>
    </row>
    <row r="1865" spans="1:14" ht="18.75" x14ac:dyDescent="0.3">
      <c r="A1865" s="19">
        <v>2864</v>
      </c>
      <c r="B1865" s="20">
        <v>1439.55</v>
      </c>
      <c r="C1865" s="18"/>
      <c r="D1865" s="18"/>
      <c r="E1865" s="18"/>
      <c r="F1865" s="18"/>
      <c r="G1865" s="18"/>
      <c r="H1865" s="18"/>
      <c r="I1865" s="18"/>
      <c r="J1865" s="18"/>
      <c r="K1865" s="18"/>
      <c r="L1865" s="18"/>
      <c r="M1865" s="18"/>
      <c r="N1865" s="18"/>
    </row>
    <row r="1866" spans="1:14" ht="18.75" x14ac:dyDescent="0.3">
      <c r="A1866" s="19">
        <v>2865</v>
      </c>
      <c r="B1866" s="20">
        <v>832.35</v>
      </c>
      <c r="C1866" s="18"/>
      <c r="D1866" s="18"/>
      <c r="E1866" s="18"/>
      <c r="F1866" s="18"/>
      <c r="G1866" s="18"/>
      <c r="H1866" s="18"/>
      <c r="I1866" s="18"/>
      <c r="J1866" s="18"/>
      <c r="K1866" s="18"/>
      <c r="L1866" s="18"/>
      <c r="M1866" s="18"/>
      <c r="N1866" s="18"/>
    </row>
    <row r="1867" spans="1:14" ht="18.75" x14ac:dyDescent="0.3">
      <c r="A1867" s="19">
        <v>2866</v>
      </c>
      <c r="B1867" s="20">
        <v>845.55</v>
      </c>
      <c r="C1867" s="18"/>
      <c r="D1867" s="18"/>
      <c r="E1867" s="18"/>
      <c r="F1867" s="18"/>
      <c r="G1867" s="18"/>
      <c r="H1867" s="18"/>
      <c r="I1867" s="18"/>
      <c r="J1867" s="18"/>
      <c r="K1867" s="18"/>
      <c r="L1867" s="18"/>
      <c r="M1867" s="18"/>
      <c r="N1867" s="18"/>
    </row>
    <row r="1868" spans="1:14" ht="18.75" x14ac:dyDescent="0.3">
      <c r="A1868" s="19">
        <v>2867</v>
      </c>
      <c r="B1868" s="20">
        <v>233.7</v>
      </c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18"/>
      <c r="N1868" s="18"/>
    </row>
    <row r="1869" spans="1:14" ht="18.75" x14ac:dyDescent="0.3">
      <c r="A1869" s="19">
        <v>2868</v>
      </c>
      <c r="B1869" s="20">
        <v>13.5</v>
      </c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</row>
    <row r="1870" spans="1:14" ht="18.75" x14ac:dyDescent="0.3">
      <c r="A1870" s="19">
        <v>2869</v>
      </c>
      <c r="B1870" s="20">
        <v>4116.6000000000004</v>
      </c>
      <c r="C1870" s="18"/>
      <c r="D1870" s="18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</row>
    <row r="1871" spans="1:14" ht="18.75" x14ac:dyDescent="0.3">
      <c r="A1871" s="19">
        <v>2870</v>
      </c>
      <c r="B1871" s="20">
        <v>823.05</v>
      </c>
      <c r="C1871" s="18"/>
      <c r="D1871" s="18"/>
      <c r="E1871" s="18"/>
      <c r="F1871" s="18"/>
      <c r="G1871" s="18"/>
      <c r="H1871" s="18"/>
      <c r="I1871" s="18"/>
      <c r="J1871" s="18"/>
      <c r="K1871" s="18"/>
      <c r="L1871" s="18"/>
      <c r="M1871" s="18"/>
      <c r="N1871" s="18"/>
    </row>
    <row r="1872" spans="1:14" ht="18.75" x14ac:dyDescent="0.3">
      <c r="A1872" s="19">
        <v>2871</v>
      </c>
      <c r="B1872" s="20">
        <v>142.83000000000001</v>
      </c>
      <c r="C1872" s="18"/>
      <c r="D1872" s="18"/>
      <c r="E1872" s="18"/>
      <c r="F1872" s="18"/>
      <c r="G1872" s="18"/>
      <c r="H1872" s="18"/>
      <c r="I1872" s="18"/>
      <c r="J1872" s="18"/>
      <c r="K1872" s="18"/>
      <c r="L1872" s="18"/>
      <c r="M1872" s="18"/>
      <c r="N1872" s="18"/>
    </row>
    <row r="1873" spans="1:14" ht="18.75" x14ac:dyDescent="0.3">
      <c r="A1873" s="19">
        <v>2872</v>
      </c>
      <c r="B1873" s="20">
        <v>548.70000000000005</v>
      </c>
      <c r="C1873" s="18"/>
      <c r="D1873" s="18"/>
      <c r="E1873" s="18"/>
      <c r="F1873" s="18"/>
      <c r="G1873" s="18"/>
      <c r="H1873" s="18"/>
      <c r="I1873" s="18"/>
      <c r="J1873" s="18"/>
      <c r="K1873" s="18"/>
      <c r="L1873" s="18"/>
      <c r="M1873" s="18"/>
      <c r="N1873" s="18"/>
    </row>
    <row r="1874" spans="1:14" ht="18.75" x14ac:dyDescent="0.3">
      <c r="A1874" s="19">
        <v>2873</v>
      </c>
      <c r="B1874" s="20">
        <v>533.75</v>
      </c>
      <c r="C1874" s="18"/>
      <c r="D1874" s="18"/>
      <c r="E1874" s="18"/>
      <c r="F1874" s="18"/>
      <c r="G1874" s="18"/>
      <c r="H1874" s="18"/>
      <c r="I1874" s="18"/>
      <c r="J1874" s="18"/>
      <c r="K1874" s="18"/>
      <c r="L1874" s="18"/>
      <c r="M1874" s="18"/>
      <c r="N1874" s="18"/>
    </row>
    <row r="1875" spans="1:14" ht="18.75" x14ac:dyDescent="0.3">
      <c r="A1875" s="19">
        <v>2874</v>
      </c>
      <c r="B1875" s="20">
        <v>5879.7</v>
      </c>
      <c r="C1875" s="18"/>
      <c r="D1875" s="18"/>
      <c r="E1875" s="18"/>
      <c r="F1875" s="18"/>
      <c r="G1875" s="18"/>
      <c r="H1875" s="18"/>
      <c r="I1875" s="18"/>
      <c r="J1875" s="18"/>
      <c r="K1875" s="18"/>
      <c r="L1875" s="18"/>
      <c r="M1875" s="18"/>
      <c r="N1875" s="18"/>
    </row>
    <row r="1876" spans="1:14" ht="18.75" x14ac:dyDescent="0.3">
      <c r="A1876" s="19">
        <v>2875</v>
      </c>
      <c r="B1876" s="20">
        <v>43.5</v>
      </c>
      <c r="C1876" s="18"/>
      <c r="D1876" s="18"/>
      <c r="E1876" s="18"/>
      <c r="F1876" s="18"/>
      <c r="G1876" s="18"/>
      <c r="H1876" s="18"/>
      <c r="I1876" s="18"/>
      <c r="J1876" s="18"/>
      <c r="K1876" s="18"/>
      <c r="L1876" s="18"/>
      <c r="M1876" s="18"/>
      <c r="N1876" s="18"/>
    </row>
    <row r="1877" spans="1:14" ht="18.75" x14ac:dyDescent="0.3">
      <c r="A1877" s="19">
        <v>2876</v>
      </c>
      <c r="B1877" s="20">
        <v>7483.06</v>
      </c>
      <c r="C1877" s="18"/>
      <c r="D1877" s="18"/>
      <c r="E1877" s="18"/>
      <c r="F1877" s="18"/>
      <c r="G1877" s="18"/>
      <c r="H1877" s="18"/>
      <c r="I1877" s="18"/>
      <c r="J1877" s="18"/>
      <c r="K1877" s="18"/>
      <c r="L1877" s="18"/>
      <c r="M1877" s="18"/>
      <c r="N1877" s="18"/>
    </row>
    <row r="1878" spans="1:14" ht="18.75" x14ac:dyDescent="0.3">
      <c r="A1878" s="19">
        <v>2877</v>
      </c>
      <c r="B1878" s="20">
        <v>38.4</v>
      </c>
      <c r="C1878" s="18"/>
      <c r="D1878" s="18"/>
      <c r="E1878" s="18"/>
      <c r="F1878" s="18"/>
      <c r="G1878" s="18"/>
      <c r="H1878" s="18"/>
      <c r="I1878" s="18"/>
      <c r="J1878" s="18"/>
      <c r="K1878" s="18"/>
      <c r="L1878" s="18"/>
      <c r="M1878" s="18"/>
      <c r="N1878" s="18"/>
    </row>
    <row r="1879" spans="1:14" ht="18.75" x14ac:dyDescent="0.3">
      <c r="A1879" s="19">
        <v>2878</v>
      </c>
      <c r="B1879" s="20">
        <v>876.95</v>
      </c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18"/>
      <c r="N1879" s="18"/>
    </row>
    <row r="1880" spans="1:14" ht="18.75" x14ac:dyDescent="0.3">
      <c r="A1880" s="19">
        <v>2879</v>
      </c>
      <c r="B1880" s="20">
        <v>185.2</v>
      </c>
      <c r="C1880" s="18"/>
      <c r="D1880" s="18"/>
      <c r="E1880" s="18"/>
      <c r="F1880" s="18"/>
      <c r="G1880" s="18"/>
      <c r="H1880" s="18"/>
      <c r="I1880" s="18"/>
      <c r="J1880" s="18"/>
      <c r="K1880" s="18"/>
      <c r="L1880" s="18"/>
      <c r="M1880" s="18"/>
      <c r="N1880" s="18"/>
    </row>
    <row r="1881" spans="1:14" ht="18.75" x14ac:dyDescent="0.3">
      <c r="A1881" s="19">
        <v>2880</v>
      </c>
      <c r="B1881" s="20">
        <v>13.5</v>
      </c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8"/>
    </row>
    <row r="1882" spans="1:14" ht="18.75" x14ac:dyDescent="0.3">
      <c r="A1882" s="19">
        <v>2881</v>
      </c>
      <c r="B1882" s="20">
        <v>43.5</v>
      </c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</row>
    <row r="1883" spans="1:14" ht="18.75" x14ac:dyDescent="0.3">
      <c r="A1883" s="19">
        <v>2882</v>
      </c>
      <c r="B1883" s="20">
        <v>29</v>
      </c>
      <c r="C1883" s="18"/>
      <c r="D1883" s="18"/>
      <c r="E1883" s="18"/>
      <c r="F1883" s="18"/>
      <c r="G1883" s="18"/>
      <c r="H1883" s="18"/>
      <c r="I1883" s="18"/>
      <c r="J1883" s="18"/>
      <c r="K1883" s="18"/>
      <c r="L1883" s="18"/>
      <c r="M1883" s="18"/>
      <c r="N1883" s="18"/>
    </row>
    <row r="1884" spans="1:14" ht="18.75" x14ac:dyDescent="0.3">
      <c r="A1884" s="19">
        <v>2883</v>
      </c>
      <c r="B1884" s="20">
        <v>55.8</v>
      </c>
      <c r="C1884" s="18"/>
      <c r="D1884" s="18"/>
      <c r="E1884" s="18"/>
      <c r="F1884" s="18"/>
      <c r="G1884" s="18"/>
      <c r="H1884" s="18"/>
      <c r="I1884" s="18"/>
      <c r="J1884" s="18"/>
      <c r="K1884" s="18"/>
      <c r="L1884" s="18"/>
      <c r="M1884" s="18"/>
      <c r="N1884" s="18"/>
    </row>
    <row r="1885" spans="1:14" ht="18.75" x14ac:dyDescent="0.3">
      <c r="A1885" s="19">
        <v>2884</v>
      </c>
      <c r="B1885" s="20">
        <v>43.5</v>
      </c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8"/>
    </row>
    <row r="1886" spans="1:14" ht="18.75" x14ac:dyDescent="0.3">
      <c r="A1886" s="19">
        <v>2885</v>
      </c>
      <c r="B1886" s="20">
        <v>7534.06</v>
      </c>
      <c r="C1886" s="18"/>
      <c r="D1886" s="18"/>
      <c r="E1886" s="18"/>
      <c r="F1886" s="18"/>
      <c r="G1886" s="18"/>
      <c r="H1886" s="18"/>
      <c r="I1886" s="18"/>
      <c r="J1886" s="18"/>
      <c r="K1886" s="18"/>
      <c r="L1886" s="18"/>
      <c r="M1886" s="18"/>
      <c r="N1886" s="18"/>
    </row>
    <row r="1887" spans="1:14" ht="18.75" x14ac:dyDescent="0.3">
      <c r="A1887" s="19">
        <v>2886</v>
      </c>
      <c r="B1887" s="20">
        <v>43.5</v>
      </c>
      <c r="C1887" s="18"/>
      <c r="D1887" s="18"/>
      <c r="E1887" s="18"/>
      <c r="F1887" s="18"/>
      <c r="G1887" s="18"/>
      <c r="H1887" s="18"/>
      <c r="I1887" s="18"/>
      <c r="J1887" s="18"/>
      <c r="K1887" s="18"/>
      <c r="L1887" s="18"/>
      <c r="M1887" s="18"/>
      <c r="N1887" s="18"/>
    </row>
    <row r="1888" spans="1:14" ht="18.75" x14ac:dyDescent="0.3">
      <c r="A1888" s="19">
        <v>2887</v>
      </c>
      <c r="B1888" s="20">
        <v>49.5</v>
      </c>
      <c r="C1888" s="18"/>
      <c r="D1888" s="18"/>
      <c r="E1888" s="18"/>
      <c r="F1888" s="18"/>
      <c r="G1888" s="18"/>
      <c r="H1888" s="18"/>
      <c r="I1888" s="18"/>
      <c r="J1888" s="18"/>
      <c r="K1888" s="18"/>
      <c r="L1888" s="18"/>
      <c r="M1888" s="18"/>
      <c r="N1888" s="18"/>
    </row>
    <row r="1889" spans="1:14" ht="18.75" x14ac:dyDescent="0.3">
      <c r="A1889" s="19">
        <v>2888</v>
      </c>
      <c r="B1889" s="20">
        <v>9649.2000000000007</v>
      </c>
      <c r="C1889" s="18"/>
      <c r="D1889" s="18"/>
      <c r="E1889" s="18"/>
      <c r="F1889" s="18"/>
      <c r="G1889" s="18"/>
      <c r="H1889" s="18"/>
      <c r="I1889" s="18"/>
      <c r="J1889" s="18"/>
      <c r="K1889" s="18"/>
      <c r="L1889" s="18"/>
      <c r="M1889" s="18"/>
      <c r="N1889" s="18"/>
    </row>
    <row r="1890" spans="1:14" ht="18.75" x14ac:dyDescent="0.3">
      <c r="A1890" s="19">
        <v>2889</v>
      </c>
      <c r="B1890" s="20">
        <v>49.5</v>
      </c>
      <c r="C1890" s="18"/>
      <c r="D1890" s="18"/>
      <c r="E1890" s="18"/>
      <c r="F1890" s="18"/>
      <c r="G1890" s="18"/>
      <c r="H1890" s="18"/>
      <c r="I1890" s="18"/>
      <c r="J1890" s="18"/>
      <c r="K1890" s="18"/>
      <c r="L1890" s="18"/>
      <c r="M1890" s="18"/>
      <c r="N1890" s="18"/>
    </row>
    <row r="1891" spans="1:14" ht="18.75" x14ac:dyDescent="0.3">
      <c r="A1891" s="19">
        <v>2890</v>
      </c>
      <c r="B1891" s="20">
        <v>1028.55</v>
      </c>
      <c r="C1891" s="18"/>
      <c r="D1891" s="18"/>
      <c r="E1891" s="18"/>
      <c r="F1891" s="18"/>
      <c r="G1891" s="18"/>
      <c r="H1891" s="18"/>
      <c r="I1891" s="18"/>
      <c r="J1891" s="18"/>
      <c r="K1891" s="18"/>
      <c r="L1891" s="18"/>
      <c r="M1891" s="18"/>
      <c r="N1891" s="18"/>
    </row>
    <row r="1892" spans="1:14" ht="18.75" x14ac:dyDescent="0.3">
      <c r="A1892" s="19">
        <v>2891</v>
      </c>
      <c r="B1892" s="20">
        <v>15.5</v>
      </c>
      <c r="C1892" s="18"/>
      <c r="D1892" s="18"/>
      <c r="E1892" s="18"/>
      <c r="F1892" s="18"/>
      <c r="G1892" s="18"/>
      <c r="H1892" s="18"/>
      <c r="I1892" s="18"/>
      <c r="J1892" s="18"/>
      <c r="K1892" s="18"/>
      <c r="L1892" s="18"/>
      <c r="M1892" s="18"/>
      <c r="N1892" s="18"/>
    </row>
    <row r="1893" spans="1:14" ht="18.75" x14ac:dyDescent="0.3">
      <c r="A1893" s="19">
        <v>2892</v>
      </c>
      <c r="B1893" s="20">
        <v>45.68</v>
      </c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8"/>
    </row>
    <row r="1894" spans="1:14" ht="18.75" x14ac:dyDescent="0.3">
      <c r="A1894" s="19">
        <v>2893</v>
      </c>
      <c r="B1894" s="20">
        <v>33</v>
      </c>
      <c r="C1894" s="18"/>
      <c r="D1894" s="18"/>
      <c r="E1894" s="18"/>
      <c r="F1894" s="18"/>
      <c r="G1894" s="18"/>
      <c r="H1894" s="18"/>
      <c r="I1894" s="18"/>
      <c r="J1894" s="18"/>
      <c r="K1894" s="18"/>
      <c r="L1894" s="18"/>
      <c r="M1894" s="18"/>
      <c r="N1894" s="18"/>
    </row>
    <row r="1895" spans="1:14" ht="18.75" x14ac:dyDescent="0.3">
      <c r="A1895" s="19">
        <v>2894</v>
      </c>
      <c r="B1895" s="20">
        <v>32.729999999999997</v>
      </c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18"/>
      <c r="N1895" s="18"/>
    </row>
    <row r="1896" spans="1:14" ht="18.75" x14ac:dyDescent="0.3">
      <c r="A1896" s="19">
        <v>2895</v>
      </c>
      <c r="B1896" s="20">
        <v>49.5</v>
      </c>
      <c r="C1896" s="18"/>
      <c r="D1896" s="18"/>
      <c r="E1896" s="18"/>
      <c r="F1896" s="18"/>
      <c r="G1896" s="18"/>
      <c r="H1896" s="18"/>
      <c r="I1896" s="18"/>
      <c r="J1896" s="18"/>
      <c r="K1896" s="18"/>
      <c r="L1896" s="18"/>
      <c r="M1896" s="18"/>
      <c r="N1896" s="18"/>
    </row>
    <row r="1897" spans="1:14" ht="18.75" x14ac:dyDescent="0.3">
      <c r="A1897" s="19">
        <v>2896</v>
      </c>
      <c r="B1897" s="20">
        <v>3012.65</v>
      </c>
      <c r="C1897" s="18"/>
      <c r="D1897" s="18"/>
      <c r="E1897" s="18"/>
      <c r="F1897" s="18"/>
      <c r="G1897" s="18"/>
      <c r="H1897" s="18"/>
      <c r="I1897" s="18"/>
      <c r="J1897" s="18"/>
      <c r="K1897" s="18"/>
      <c r="L1897" s="18"/>
      <c r="M1897" s="18"/>
      <c r="N1897" s="18"/>
    </row>
    <row r="1898" spans="1:14" ht="18.75" x14ac:dyDescent="0.3">
      <c r="A1898" s="19">
        <v>2897</v>
      </c>
      <c r="B1898" s="20">
        <v>49.5</v>
      </c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</row>
    <row r="1899" spans="1:14" ht="18.75" x14ac:dyDescent="0.3">
      <c r="A1899" s="19">
        <v>2898</v>
      </c>
      <c r="B1899" s="20">
        <v>1000.96</v>
      </c>
      <c r="C1899" s="18"/>
      <c r="D1899" s="18"/>
      <c r="E1899" s="18"/>
      <c r="F1899" s="18"/>
      <c r="G1899" s="18"/>
      <c r="H1899" s="18"/>
      <c r="I1899" s="18"/>
      <c r="J1899" s="18"/>
      <c r="K1899" s="18"/>
      <c r="L1899" s="18"/>
      <c r="M1899" s="18"/>
      <c r="N1899" s="18"/>
    </row>
    <row r="1900" spans="1:14" ht="18.75" x14ac:dyDescent="0.3">
      <c r="A1900" s="19">
        <v>2899</v>
      </c>
      <c r="B1900" s="20">
        <v>33</v>
      </c>
      <c r="C1900" s="18"/>
      <c r="D1900" s="18"/>
      <c r="E1900" s="18"/>
      <c r="F1900" s="18"/>
      <c r="G1900" s="18"/>
      <c r="H1900" s="18"/>
      <c r="I1900" s="18"/>
      <c r="J1900" s="18"/>
      <c r="K1900" s="18"/>
      <c r="L1900" s="18"/>
      <c r="M1900" s="18"/>
      <c r="N1900" s="18"/>
    </row>
    <row r="1901" spans="1:14" ht="18.75" x14ac:dyDescent="0.3">
      <c r="A1901" s="19">
        <v>2900</v>
      </c>
      <c r="B1901" s="20">
        <v>5549.4</v>
      </c>
      <c r="C1901" s="18"/>
      <c r="D1901" s="18"/>
      <c r="E1901" s="18"/>
      <c r="F1901" s="18"/>
      <c r="G1901" s="18"/>
      <c r="H1901" s="18"/>
      <c r="I1901" s="18"/>
      <c r="J1901" s="18"/>
      <c r="K1901" s="18"/>
      <c r="L1901" s="18"/>
      <c r="M1901" s="18"/>
      <c r="N1901" s="18"/>
    </row>
    <row r="1902" spans="1:14" ht="18.75" x14ac:dyDescent="0.3">
      <c r="A1902" s="19">
        <v>2901</v>
      </c>
      <c r="B1902" s="20">
        <v>101.7</v>
      </c>
      <c r="C1902" s="18"/>
      <c r="D1902" s="18"/>
      <c r="E1902" s="18"/>
      <c r="F1902" s="18"/>
      <c r="G1902" s="18"/>
      <c r="H1902" s="18"/>
      <c r="I1902" s="18"/>
      <c r="J1902" s="18"/>
      <c r="K1902" s="18"/>
      <c r="L1902" s="18"/>
      <c r="M1902" s="18"/>
      <c r="N1902" s="18"/>
    </row>
    <row r="1903" spans="1:14" ht="18.75" x14ac:dyDescent="0.3">
      <c r="A1903" s="19">
        <v>2902</v>
      </c>
      <c r="B1903" s="20">
        <v>8846.49</v>
      </c>
      <c r="C1903" s="18"/>
      <c r="D1903" s="18"/>
      <c r="E1903" s="18"/>
      <c r="F1903" s="18"/>
      <c r="G1903" s="18"/>
      <c r="H1903" s="18"/>
      <c r="I1903" s="18"/>
      <c r="J1903" s="18"/>
      <c r="K1903" s="18"/>
      <c r="L1903" s="18"/>
      <c r="M1903" s="18"/>
      <c r="N1903" s="18"/>
    </row>
    <row r="1904" spans="1:14" ht="18.75" x14ac:dyDescent="0.3">
      <c r="A1904" s="19">
        <v>2903</v>
      </c>
      <c r="B1904" s="20">
        <v>16.5</v>
      </c>
      <c r="C1904" s="18"/>
      <c r="D1904" s="18"/>
      <c r="E1904" s="18"/>
      <c r="F1904" s="18"/>
      <c r="G1904" s="18"/>
      <c r="H1904" s="18"/>
      <c r="I1904" s="18"/>
      <c r="J1904" s="18"/>
      <c r="K1904" s="18"/>
      <c r="L1904" s="18"/>
      <c r="M1904" s="18"/>
      <c r="N1904" s="18"/>
    </row>
    <row r="1905" spans="1:14" ht="18.75" x14ac:dyDescent="0.3">
      <c r="A1905" s="19">
        <v>2904</v>
      </c>
      <c r="B1905" s="20">
        <v>125.7</v>
      </c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8"/>
    </row>
    <row r="1906" spans="1:14" ht="18.75" x14ac:dyDescent="0.3">
      <c r="A1906" s="19">
        <v>2905</v>
      </c>
      <c r="B1906" s="20">
        <v>2374.9499999999998</v>
      </c>
      <c r="C1906" s="18"/>
      <c r="D1906" s="18"/>
      <c r="E1906" s="18"/>
      <c r="F1906" s="18"/>
      <c r="G1906" s="18"/>
      <c r="H1906" s="18"/>
      <c r="I1906" s="18"/>
      <c r="J1906" s="18"/>
      <c r="K1906" s="18"/>
      <c r="L1906" s="18"/>
      <c r="M1906" s="18"/>
      <c r="N1906" s="18"/>
    </row>
    <row r="1907" spans="1:14" ht="18.75" x14ac:dyDescent="0.3">
      <c r="A1907" s="19">
        <v>2906</v>
      </c>
      <c r="B1907" s="20">
        <v>8024.25</v>
      </c>
      <c r="C1907" s="18"/>
      <c r="D1907" s="18"/>
      <c r="E1907" s="18"/>
      <c r="F1907" s="18"/>
      <c r="G1907" s="18"/>
      <c r="H1907" s="18"/>
      <c r="I1907" s="18"/>
      <c r="J1907" s="18"/>
      <c r="K1907" s="18"/>
      <c r="L1907" s="18"/>
      <c r="M1907" s="18"/>
      <c r="N1907" s="18"/>
    </row>
    <row r="1908" spans="1:14" ht="18.75" x14ac:dyDescent="0.3">
      <c r="A1908" s="19">
        <v>2907</v>
      </c>
      <c r="B1908" s="20">
        <v>40.5</v>
      </c>
      <c r="C1908" s="18"/>
      <c r="D1908" s="18"/>
      <c r="E1908" s="18"/>
      <c r="F1908" s="18"/>
      <c r="G1908" s="18"/>
      <c r="H1908" s="18"/>
      <c r="I1908" s="18"/>
      <c r="J1908" s="18"/>
      <c r="K1908" s="18"/>
      <c r="L1908" s="18"/>
      <c r="M1908" s="18"/>
      <c r="N1908" s="18"/>
    </row>
    <row r="1909" spans="1:14" ht="18.75" x14ac:dyDescent="0.3">
      <c r="A1909" s="19">
        <v>2908</v>
      </c>
      <c r="B1909" s="20">
        <v>47</v>
      </c>
      <c r="C1909" s="18"/>
      <c r="D1909" s="18"/>
      <c r="E1909" s="18"/>
      <c r="F1909" s="18"/>
      <c r="G1909" s="18"/>
      <c r="H1909" s="18"/>
      <c r="I1909" s="18"/>
      <c r="J1909" s="18"/>
      <c r="K1909" s="18"/>
      <c r="L1909" s="18"/>
      <c r="M1909" s="18"/>
      <c r="N1909" s="18"/>
    </row>
    <row r="1910" spans="1:14" ht="18.75" x14ac:dyDescent="0.3">
      <c r="A1910" s="19">
        <v>2909</v>
      </c>
      <c r="B1910" s="20">
        <v>125.7</v>
      </c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8"/>
    </row>
    <row r="1911" spans="1:14" ht="18.75" x14ac:dyDescent="0.3">
      <c r="A1911" s="19">
        <v>2910</v>
      </c>
      <c r="B1911" s="20">
        <v>3936.6</v>
      </c>
      <c r="C1911" s="18"/>
      <c r="D1911" s="18"/>
      <c r="E1911" s="18"/>
      <c r="F1911" s="18"/>
      <c r="G1911" s="18"/>
      <c r="H1911" s="18"/>
      <c r="I1911" s="18"/>
      <c r="J1911" s="18"/>
      <c r="K1911" s="18"/>
      <c r="L1911" s="18"/>
      <c r="M1911" s="18"/>
      <c r="N1911" s="18"/>
    </row>
    <row r="1912" spans="1:14" ht="18.75" x14ac:dyDescent="0.3">
      <c r="A1912" s="19">
        <v>2911</v>
      </c>
      <c r="B1912" s="20">
        <v>65.260000000000005</v>
      </c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18"/>
      <c r="N1912" s="18"/>
    </row>
    <row r="1913" spans="1:14" ht="18.75" x14ac:dyDescent="0.3">
      <c r="A1913" s="19">
        <v>2912</v>
      </c>
      <c r="B1913" s="20">
        <v>541.04999999999995</v>
      </c>
      <c r="C1913" s="18"/>
      <c r="D1913" s="18"/>
      <c r="E1913" s="18"/>
      <c r="F1913" s="18"/>
      <c r="G1913" s="18"/>
      <c r="H1913" s="18"/>
      <c r="I1913" s="18"/>
      <c r="J1913" s="18"/>
      <c r="K1913" s="18"/>
      <c r="L1913" s="18"/>
      <c r="M1913" s="18"/>
      <c r="N1913" s="18"/>
    </row>
    <row r="1914" spans="1:14" ht="18.75" x14ac:dyDescent="0.3">
      <c r="A1914" s="19">
        <v>2913</v>
      </c>
      <c r="B1914" s="20">
        <v>125.7</v>
      </c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</row>
    <row r="1915" spans="1:14" ht="18.75" x14ac:dyDescent="0.3">
      <c r="A1915" s="19">
        <v>2914</v>
      </c>
      <c r="B1915" s="20">
        <v>373.35</v>
      </c>
      <c r="C1915" s="18"/>
      <c r="D1915" s="18"/>
      <c r="E1915" s="18"/>
      <c r="F1915" s="18"/>
      <c r="G1915" s="18"/>
      <c r="H1915" s="18"/>
      <c r="I1915" s="18"/>
      <c r="J1915" s="18"/>
      <c r="K1915" s="18"/>
      <c r="L1915" s="18"/>
      <c r="M1915" s="18"/>
      <c r="N1915" s="18"/>
    </row>
    <row r="1916" spans="1:14" ht="18.75" x14ac:dyDescent="0.3">
      <c r="A1916" s="19">
        <v>2915</v>
      </c>
      <c r="B1916" s="20">
        <v>5291.74</v>
      </c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</row>
    <row r="1917" spans="1:14" ht="18.75" x14ac:dyDescent="0.3">
      <c r="A1917" s="19">
        <v>2916</v>
      </c>
      <c r="B1917" s="20">
        <v>83.8</v>
      </c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</row>
    <row r="1918" spans="1:14" ht="18.75" x14ac:dyDescent="0.3">
      <c r="A1918" s="19">
        <v>2917</v>
      </c>
      <c r="B1918" s="20">
        <v>33.9</v>
      </c>
      <c r="C1918" s="18"/>
      <c r="D1918" s="18"/>
      <c r="E1918" s="18"/>
      <c r="F1918" s="18"/>
      <c r="G1918" s="18"/>
      <c r="H1918" s="18"/>
      <c r="I1918" s="18"/>
      <c r="J1918" s="18"/>
      <c r="K1918" s="18"/>
      <c r="L1918" s="18"/>
      <c r="M1918" s="18"/>
      <c r="N1918" s="18"/>
    </row>
    <row r="1919" spans="1:14" ht="18.75" x14ac:dyDescent="0.3">
      <c r="A1919" s="19">
        <v>2918</v>
      </c>
      <c r="B1919" s="20">
        <v>1750.89</v>
      </c>
      <c r="C1919" s="18"/>
      <c r="D1919" s="18"/>
      <c r="E1919" s="18"/>
      <c r="F1919" s="18"/>
      <c r="G1919" s="18"/>
      <c r="H1919" s="18"/>
      <c r="I1919" s="18"/>
      <c r="J1919" s="18"/>
      <c r="K1919" s="18"/>
      <c r="L1919" s="18"/>
      <c r="M1919" s="18"/>
      <c r="N1919" s="18"/>
    </row>
    <row r="1920" spans="1:14" ht="18.75" x14ac:dyDescent="0.3">
      <c r="A1920" s="19">
        <v>2919</v>
      </c>
      <c r="B1920" s="20">
        <v>49.5</v>
      </c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</row>
    <row r="1921" spans="1:14" ht="18.75" x14ac:dyDescent="0.3">
      <c r="A1921" s="19">
        <v>2920</v>
      </c>
      <c r="B1921" s="20">
        <v>4121.29</v>
      </c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</row>
    <row r="1922" spans="1:14" ht="18.75" x14ac:dyDescent="0.3">
      <c r="A1922" s="19">
        <v>2921</v>
      </c>
      <c r="B1922" s="20">
        <v>2853.9</v>
      </c>
      <c r="C1922" s="18"/>
      <c r="D1922" s="18"/>
      <c r="E1922" s="18"/>
      <c r="F1922" s="18"/>
      <c r="G1922" s="18"/>
      <c r="H1922" s="18"/>
      <c r="I1922" s="18"/>
      <c r="J1922" s="18"/>
      <c r="K1922" s="18"/>
      <c r="L1922" s="18"/>
      <c r="M1922" s="18"/>
      <c r="N1922" s="18"/>
    </row>
    <row r="1923" spans="1:14" ht="18.75" x14ac:dyDescent="0.3">
      <c r="A1923" s="19">
        <v>2922</v>
      </c>
      <c r="B1923" s="20">
        <v>67.8</v>
      </c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</row>
    <row r="1924" spans="1:14" ht="18.75" x14ac:dyDescent="0.3">
      <c r="A1924" s="19">
        <v>2923</v>
      </c>
      <c r="B1924" s="20">
        <v>125.7</v>
      </c>
      <c r="C1924" s="18"/>
      <c r="D1924" s="18"/>
      <c r="E1924" s="18"/>
      <c r="F1924" s="18"/>
      <c r="G1924" s="18"/>
      <c r="H1924" s="18"/>
      <c r="I1924" s="18"/>
      <c r="J1924" s="18"/>
      <c r="K1924" s="18"/>
      <c r="L1924" s="18"/>
      <c r="M1924" s="18"/>
      <c r="N1924" s="18"/>
    </row>
    <row r="1925" spans="1:14" ht="18.75" x14ac:dyDescent="0.3">
      <c r="A1925" s="19">
        <v>2924</v>
      </c>
      <c r="B1925" s="20">
        <v>83.8</v>
      </c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</row>
    <row r="1926" spans="1:14" ht="18.75" x14ac:dyDescent="0.3">
      <c r="A1926" s="19">
        <v>2925</v>
      </c>
      <c r="B1926" s="20">
        <v>161.69999999999999</v>
      </c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</row>
    <row r="1927" spans="1:14" ht="18.75" x14ac:dyDescent="0.3">
      <c r="A1927" s="19">
        <v>2926</v>
      </c>
      <c r="B1927" s="20">
        <v>107.8</v>
      </c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</row>
    <row r="1928" spans="1:14" ht="18.75" x14ac:dyDescent="0.3">
      <c r="A1928" s="19">
        <v>2927</v>
      </c>
      <c r="B1928" s="20">
        <v>301.29000000000002</v>
      </c>
      <c r="C1928" s="18"/>
      <c r="D1928" s="18"/>
      <c r="E1928" s="18"/>
      <c r="F1928" s="18"/>
      <c r="G1928" s="18"/>
      <c r="H1928" s="18"/>
      <c r="I1928" s="18"/>
      <c r="J1928" s="18"/>
      <c r="K1928" s="18"/>
      <c r="L1928" s="18"/>
      <c r="M1928" s="18"/>
      <c r="N1928" s="18"/>
    </row>
    <row r="1929" spans="1:14" ht="18.75" x14ac:dyDescent="0.3">
      <c r="A1929" s="19">
        <v>2928</v>
      </c>
      <c r="B1929" s="20">
        <v>161.69999999999999</v>
      </c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</row>
    <row r="1930" spans="1:14" ht="18.75" x14ac:dyDescent="0.3">
      <c r="A1930" s="19">
        <v>2929</v>
      </c>
      <c r="B1930" s="20">
        <v>2939.85</v>
      </c>
      <c r="C1930" s="18"/>
      <c r="D1930" s="18"/>
      <c r="E1930" s="18"/>
      <c r="F1930" s="18"/>
      <c r="G1930" s="18"/>
      <c r="H1930" s="18"/>
      <c r="I1930" s="18"/>
      <c r="J1930" s="18"/>
      <c r="K1930" s="18"/>
      <c r="L1930" s="18"/>
      <c r="M1930" s="18"/>
      <c r="N1930" s="18"/>
    </row>
    <row r="1931" spans="1:14" ht="18.75" x14ac:dyDescent="0.3">
      <c r="A1931" s="19">
        <v>2930</v>
      </c>
      <c r="B1931" s="20">
        <v>1694.97</v>
      </c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8"/>
    </row>
    <row r="1932" spans="1:14" ht="18.75" x14ac:dyDescent="0.3">
      <c r="A1932" s="19">
        <v>2931</v>
      </c>
      <c r="B1932" s="20">
        <v>107.8</v>
      </c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</row>
    <row r="1933" spans="1:14" ht="18.75" x14ac:dyDescent="0.3">
      <c r="A1933" s="19">
        <v>2932</v>
      </c>
      <c r="B1933" s="20">
        <v>281.85000000000002</v>
      </c>
      <c r="C1933" s="18"/>
      <c r="D1933" s="18"/>
      <c r="E1933" s="18"/>
      <c r="F1933" s="18"/>
      <c r="G1933" s="18"/>
      <c r="H1933" s="18"/>
      <c r="I1933" s="18"/>
      <c r="J1933" s="18"/>
      <c r="K1933" s="18"/>
      <c r="L1933" s="18"/>
      <c r="M1933" s="18"/>
      <c r="N1933" s="18"/>
    </row>
    <row r="1934" spans="1:14" ht="18.75" x14ac:dyDescent="0.3">
      <c r="A1934" s="19">
        <v>2933</v>
      </c>
      <c r="B1934" s="20">
        <v>1505.96</v>
      </c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18"/>
      <c r="N1934" s="18"/>
    </row>
    <row r="1935" spans="1:14" ht="18.75" x14ac:dyDescent="0.3">
      <c r="A1935" s="19">
        <v>2934</v>
      </c>
      <c r="B1935" s="20">
        <v>521.86</v>
      </c>
      <c r="C1935" s="18"/>
      <c r="D1935" s="18"/>
      <c r="E1935" s="18"/>
      <c r="F1935" s="18"/>
      <c r="G1935" s="18"/>
      <c r="H1935" s="18"/>
      <c r="I1935" s="18"/>
      <c r="J1935" s="18"/>
      <c r="K1935" s="18"/>
      <c r="L1935" s="18"/>
      <c r="M1935" s="18"/>
      <c r="N1935" s="18"/>
    </row>
    <row r="1936" spans="1:14" ht="18.75" x14ac:dyDescent="0.3">
      <c r="A1936" s="19">
        <v>2935</v>
      </c>
      <c r="B1936" s="20">
        <v>1139.55</v>
      </c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</row>
    <row r="1937" spans="1:14" ht="18.75" x14ac:dyDescent="0.3">
      <c r="A1937" s="19">
        <v>2936</v>
      </c>
      <c r="B1937" s="20">
        <v>107.8</v>
      </c>
      <c r="C1937" s="18"/>
      <c r="D1937" s="18"/>
      <c r="E1937" s="18"/>
      <c r="F1937" s="18"/>
      <c r="G1937" s="18"/>
      <c r="H1937" s="18"/>
      <c r="I1937" s="18"/>
      <c r="J1937" s="18"/>
      <c r="K1937" s="18"/>
      <c r="L1937" s="18"/>
      <c r="M1937" s="18"/>
      <c r="N1937" s="18"/>
    </row>
    <row r="1938" spans="1:14" ht="18.75" x14ac:dyDescent="0.3">
      <c r="A1938" s="19">
        <v>2937</v>
      </c>
      <c r="B1938" s="20">
        <v>107.8</v>
      </c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</row>
    <row r="1939" spans="1:14" ht="18.75" x14ac:dyDescent="0.3">
      <c r="A1939" s="19">
        <v>2938</v>
      </c>
      <c r="B1939" s="20">
        <v>3149.4</v>
      </c>
      <c r="C1939" s="18"/>
      <c r="D1939" s="18"/>
      <c r="E1939" s="18"/>
      <c r="F1939" s="18"/>
      <c r="G1939" s="18"/>
      <c r="H1939" s="18"/>
      <c r="I1939" s="18"/>
      <c r="J1939" s="18"/>
      <c r="K1939" s="18"/>
      <c r="L1939" s="18"/>
      <c r="M1939" s="18"/>
      <c r="N1939" s="18"/>
    </row>
    <row r="1940" spans="1:14" ht="18.75" x14ac:dyDescent="0.3">
      <c r="A1940" s="19">
        <v>2939</v>
      </c>
      <c r="B1940" s="20">
        <v>2084.59</v>
      </c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</row>
    <row r="1941" spans="1:14" ht="18.75" x14ac:dyDescent="0.3">
      <c r="A1941" s="19">
        <v>2940</v>
      </c>
      <c r="B1941" s="20">
        <v>161.69999999999999</v>
      </c>
      <c r="C1941" s="18"/>
      <c r="D1941" s="18"/>
      <c r="E1941" s="18"/>
      <c r="F1941" s="18"/>
      <c r="G1941" s="18"/>
      <c r="H1941" s="18"/>
      <c r="I1941" s="18"/>
      <c r="J1941" s="18"/>
      <c r="K1941" s="18"/>
      <c r="L1941" s="18"/>
      <c r="M1941" s="18"/>
      <c r="N1941" s="18"/>
    </row>
    <row r="1942" spans="1:14" ht="18.75" x14ac:dyDescent="0.3">
      <c r="A1942" s="19">
        <v>2941</v>
      </c>
      <c r="B1942" s="20">
        <v>107.8</v>
      </c>
      <c r="C1942" s="18"/>
      <c r="D1942" s="18"/>
      <c r="E1942" s="18"/>
      <c r="F1942" s="18"/>
      <c r="G1942" s="18"/>
      <c r="H1942" s="18"/>
      <c r="I1942" s="18"/>
      <c r="J1942" s="18"/>
      <c r="K1942" s="18"/>
      <c r="L1942" s="18"/>
      <c r="M1942" s="18"/>
      <c r="N1942" s="18"/>
    </row>
    <row r="1943" spans="1:14" ht="18.75" x14ac:dyDescent="0.3">
      <c r="A1943" s="19">
        <v>2942</v>
      </c>
      <c r="B1943" s="20">
        <v>141.94999999999999</v>
      </c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</row>
    <row r="1944" spans="1:14" ht="18.75" x14ac:dyDescent="0.3">
      <c r="A1944" s="19">
        <v>2943</v>
      </c>
      <c r="B1944" s="20">
        <v>2497.0500000000002</v>
      </c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</row>
    <row r="1945" spans="1:14" ht="18.75" x14ac:dyDescent="0.3">
      <c r="A1945" s="19">
        <v>2944</v>
      </c>
      <c r="B1945" s="20">
        <v>107.8</v>
      </c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18"/>
      <c r="N1945" s="18"/>
    </row>
    <row r="1946" spans="1:14" ht="18.75" x14ac:dyDescent="0.3">
      <c r="A1946" s="19">
        <v>2945</v>
      </c>
      <c r="B1946" s="20">
        <v>8759.1</v>
      </c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  <c r="M1946" s="18"/>
      <c r="N1946" s="18"/>
    </row>
    <row r="1947" spans="1:14" ht="18.75" x14ac:dyDescent="0.3">
      <c r="A1947" s="19">
        <v>2946</v>
      </c>
      <c r="B1947" s="20">
        <v>6209.55</v>
      </c>
      <c r="C1947" s="18"/>
      <c r="D1947" s="18"/>
      <c r="E1947" s="18"/>
      <c r="F1947" s="18"/>
      <c r="G1947" s="18"/>
      <c r="H1947" s="18"/>
      <c r="I1947" s="18"/>
      <c r="J1947" s="18"/>
      <c r="K1947" s="18"/>
      <c r="L1947" s="18"/>
      <c r="M1947" s="18"/>
      <c r="N1947" s="18"/>
    </row>
    <row r="1948" spans="1:14" ht="18.75" x14ac:dyDescent="0.3">
      <c r="A1948" s="19">
        <v>2947</v>
      </c>
      <c r="B1948" s="20">
        <v>4229.25</v>
      </c>
      <c r="C1948" s="18"/>
      <c r="D1948" s="18"/>
      <c r="E1948" s="18"/>
      <c r="F1948" s="18"/>
      <c r="G1948" s="18"/>
      <c r="H1948" s="18"/>
      <c r="I1948" s="18"/>
      <c r="J1948" s="18"/>
      <c r="K1948" s="18"/>
      <c r="L1948" s="18"/>
      <c r="M1948" s="18"/>
      <c r="N1948" s="18"/>
    </row>
    <row r="1949" spans="1:14" ht="18.75" x14ac:dyDescent="0.3">
      <c r="A1949" s="19">
        <v>2948</v>
      </c>
      <c r="B1949" s="20">
        <v>2402.35</v>
      </c>
      <c r="C1949" s="18"/>
      <c r="D1949" s="18"/>
      <c r="E1949" s="18"/>
      <c r="F1949" s="18"/>
      <c r="G1949" s="18"/>
      <c r="H1949" s="18"/>
      <c r="I1949" s="18"/>
      <c r="J1949" s="18"/>
      <c r="K1949" s="18"/>
      <c r="L1949" s="18"/>
      <c r="M1949" s="18"/>
      <c r="N1949" s="18"/>
    </row>
    <row r="1950" spans="1:14" ht="18.75" x14ac:dyDescent="0.3">
      <c r="A1950" s="19">
        <v>2949</v>
      </c>
      <c r="B1950" s="20">
        <v>6008.4</v>
      </c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</row>
    <row r="1951" spans="1:14" ht="18.75" x14ac:dyDescent="0.3">
      <c r="A1951" s="19">
        <v>2950</v>
      </c>
      <c r="B1951" s="20">
        <v>1057.0999999999999</v>
      </c>
      <c r="C1951" s="18"/>
      <c r="D1951" s="18"/>
      <c r="E1951" s="18"/>
      <c r="F1951" s="18"/>
      <c r="G1951" s="18"/>
      <c r="H1951" s="18"/>
      <c r="I1951" s="18"/>
      <c r="J1951" s="18"/>
      <c r="K1951" s="18"/>
      <c r="L1951" s="18"/>
      <c r="M1951" s="18"/>
      <c r="N1951" s="18"/>
    </row>
    <row r="1952" spans="1:14" ht="18.75" x14ac:dyDescent="0.3">
      <c r="A1952" s="19">
        <v>2951</v>
      </c>
      <c r="B1952" s="20">
        <v>11081.41</v>
      </c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8"/>
    </row>
    <row r="1953" spans="1:14" ht="18.75" x14ac:dyDescent="0.3">
      <c r="A1953" s="19">
        <v>2952</v>
      </c>
      <c r="B1953" s="20">
        <v>6839.4</v>
      </c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</row>
    <row r="1954" spans="1:14" ht="18.75" x14ac:dyDescent="0.3">
      <c r="A1954" s="19">
        <v>2953</v>
      </c>
      <c r="B1954" s="20">
        <v>3479.7</v>
      </c>
      <c r="C1954" s="18"/>
      <c r="D1954" s="18"/>
      <c r="E1954" s="18"/>
      <c r="F1954" s="18"/>
      <c r="G1954" s="18"/>
      <c r="H1954" s="18"/>
      <c r="I1954" s="18"/>
      <c r="J1954" s="18"/>
      <c r="K1954" s="18"/>
      <c r="L1954" s="18"/>
      <c r="M1954" s="18"/>
      <c r="N1954" s="18"/>
    </row>
    <row r="1955" spans="1:14" ht="18.75" x14ac:dyDescent="0.3">
      <c r="A1955" s="19">
        <v>2954</v>
      </c>
      <c r="B1955" s="20">
        <v>2426.42</v>
      </c>
      <c r="C1955" s="18"/>
      <c r="D1955" s="18"/>
      <c r="E1955" s="18"/>
      <c r="F1955" s="18"/>
      <c r="G1955" s="18"/>
      <c r="H1955" s="18"/>
      <c r="I1955" s="18"/>
      <c r="J1955" s="18"/>
      <c r="K1955" s="18"/>
      <c r="L1955" s="18"/>
      <c r="M1955" s="18"/>
      <c r="N1955" s="18"/>
    </row>
    <row r="1956" spans="1:14" ht="18.75" x14ac:dyDescent="0.3">
      <c r="A1956" s="19">
        <v>2955</v>
      </c>
      <c r="B1956" s="20">
        <v>161.69999999999999</v>
      </c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</row>
    <row r="1957" spans="1:14" ht="18.75" x14ac:dyDescent="0.3">
      <c r="A1957" s="19">
        <v>2956</v>
      </c>
      <c r="B1957" s="20">
        <v>2797.25</v>
      </c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</row>
    <row r="1958" spans="1:14" ht="18.75" x14ac:dyDescent="0.3">
      <c r="A1958" s="19">
        <v>2957</v>
      </c>
      <c r="B1958" s="20">
        <v>9</v>
      </c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8"/>
    </row>
    <row r="1959" spans="1:14" ht="18.75" x14ac:dyDescent="0.3">
      <c r="A1959" s="19">
        <v>2958</v>
      </c>
      <c r="B1959" s="20">
        <v>52.5</v>
      </c>
      <c r="C1959" s="18"/>
      <c r="D1959" s="18"/>
      <c r="E1959" s="18"/>
      <c r="F1959" s="18"/>
      <c r="G1959" s="18"/>
      <c r="H1959" s="18"/>
      <c r="I1959" s="18"/>
      <c r="J1959" s="18"/>
      <c r="K1959" s="18"/>
      <c r="L1959" s="18"/>
      <c r="M1959" s="18"/>
      <c r="N1959" s="18"/>
    </row>
    <row r="1960" spans="1:14" ht="18.75" x14ac:dyDescent="0.3">
      <c r="A1960" s="19">
        <v>2959</v>
      </c>
      <c r="B1960" s="20">
        <v>959.7</v>
      </c>
      <c r="C1960" s="18"/>
      <c r="D1960" s="18"/>
      <c r="E1960" s="18"/>
      <c r="F1960" s="18"/>
      <c r="G1960" s="18"/>
      <c r="H1960" s="18"/>
      <c r="I1960" s="18"/>
      <c r="J1960" s="18"/>
      <c r="K1960" s="18"/>
      <c r="L1960" s="18"/>
      <c r="M1960" s="18"/>
      <c r="N1960" s="18"/>
    </row>
    <row r="1961" spans="1:14" ht="18.75" x14ac:dyDescent="0.3">
      <c r="A1961" s="19">
        <v>2960</v>
      </c>
      <c r="B1961" s="20">
        <v>491.55</v>
      </c>
      <c r="C1961" s="18"/>
      <c r="D1961" s="18"/>
      <c r="E1961" s="18"/>
      <c r="F1961" s="18"/>
      <c r="G1961" s="18"/>
      <c r="H1961" s="18"/>
      <c r="I1961" s="18"/>
      <c r="J1961" s="18"/>
      <c r="K1961" s="18"/>
      <c r="L1961" s="18"/>
      <c r="M1961" s="18"/>
      <c r="N1961" s="18"/>
    </row>
    <row r="1962" spans="1:14" ht="18.75" x14ac:dyDescent="0.3">
      <c r="A1962" s="19">
        <v>2961</v>
      </c>
      <c r="B1962" s="20">
        <v>329.85</v>
      </c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</row>
    <row r="1963" spans="1:14" ht="18.75" x14ac:dyDescent="0.3">
      <c r="A1963" s="19">
        <v>2962</v>
      </c>
      <c r="B1963" s="20">
        <v>3299.21</v>
      </c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8"/>
    </row>
    <row r="1964" spans="1:14" ht="18.75" x14ac:dyDescent="0.3">
      <c r="A1964" s="19">
        <v>2963</v>
      </c>
      <c r="B1964" s="20">
        <v>1079.7</v>
      </c>
      <c r="C1964" s="18"/>
      <c r="D1964" s="18"/>
      <c r="E1964" s="18"/>
      <c r="F1964" s="18"/>
      <c r="G1964" s="18"/>
      <c r="H1964" s="18"/>
      <c r="I1964" s="18"/>
      <c r="J1964" s="18"/>
      <c r="K1964" s="18"/>
      <c r="L1964" s="18"/>
      <c r="M1964" s="18"/>
      <c r="N1964" s="18"/>
    </row>
    <row r="1965" spans="1:14" ht="18.75" x14ac:dyDescent="0.3">
      <c r="A1965" s="19">
        <v>2964</v>
      </c>
      <c r="B1965" s="20">
        <v>39.799999999999997</v>
      </c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</row>
    <row r="1966" spans="1:14" ht="18.75" x14ac:dyDescent="0.3">
      <c r="A1966" s="19">
        <v>2965</v>
      </c>
      <c r="B1966" s="20">
        <v>1971.53</v>
      </c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</row>
    <row r="1967" spans="1:14" ht="18.75" x14ac:dyDescent="0.3">
      <c r="A1967" s="19">
        <v>2966</v>
      </c>
      <c r="B1967" s="20">
        <v>49.5</v>
      </c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18"/>
      <c r="N1967" s="18"/>
    </row>
    <row r="1968" spans="1:14" ht="18.75" x14ac:dyDescent="0.3">
      <c r="A1968" s="19">
        <v>2967</v>
      </c>
      <c r="B1968" s="20">
        <v>8933.25</v>
      </c>
      <c r="C1968" s="18"/>
      <c r="D1968" s="18"/>
      <c r="E1968" s="18"/>
      <c r="F1968" s="18"/>
      <c r="G1968" s="18"/>
      <c r="H1968" s="18"/>
      <c r="I1968" s="18"/>
      <c r="J1968" s="18"/>
      <c r="K1968" s="18"/>
      <c r="L1968" s="18"/>
      <c r="M1968" s="18"/>
      <c r="N1968" s="18"/>
    </row>
    <row r="1969" spans="1:14" ht="18.75" x14ac:dyDescent="0.3">
      <c r="A1969" s="19">
        <v>2968</v>
      </c>
      <c r="B1969" s="20">
        <v>43.44</v>
      </c>
      <c r="C1969" s="18"/>
      <c r="D1969" s="18"/>
      <c r="E1969" s="18"/>
      <c r="F1969" s="18"/>
      <c r="G1969" s="18"/>
      <c r="H1969" s="18"/>
      <c r="I1969" s="18"/>
      <c r="J1969" s="18"/>
      <c r="K1969" s="18"/>
      <c r="L1969" s="18"/>
      <c r="M1969" s="18"/>
      <c r="N1969" s="18"/>
    </row>
    <row r="1970" spans="1:14" ht="18.75" x14ac:dyDescent="0.3">
      <c r="A1970" s="19">
        <v>2969</v>
      </c>
      <c r="B1970" s="20">
        <v>3185.42</v>
      </c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18"/>
      <c r="N1970" s="18"/>
    </row>
    <row r="1971" spans="1:14" ht="18.75" x14ac:dyDescent="0.3">
      <c r="A1971" s="19">
        <v>2970</v>
      </c>
      <c r="B1971" s="20">
        <v>2969.55</v>
      </c>
      <c r="C1971" s="18"/>
      <c r="D1971" s="18"/>
      <c r="E1971" s="18"/>
      <c r="F1971" s="18"/>
      <c r="G1971" s="18"/>
      <c r="H1971" s="18"/>
      <c r="I1971" s="18"/>
      <c r="J1971" s="18"/>
      <c r="K1971" s="18"/>
      <c r="L1971" s="18"/>
      <c r="M1971" s="18"/>
      <c r="N1971" s="18"/>
    </row>
    <row r="1972" spans="1:14" ht="18.75" x14ac:dyDescent="0.3">
      <c r="A1972" s="19">
        <v>2971</v>
      </c>
      <c r="B1972" s="20">
        <v>43.8</v>
      </c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8"/>
    </row>
    <row r="1973" spans="1:14" ht="18.75" x14ac:dyDescent="0.3">
      <c r="A1973" s="19">
        <v>2972</v>
      </c>
      <c r="B1973" s="20">
        <v>66.989999999999995</v>
      </c>
      <c r="C1973" s="18"/>
      <c r="D1973" s="18"/>
      <c r="E1973" s="18"/>
      <c r="F1973" s="18"/>
      <c r="G1973" s="18"/>
      <c r="H1973" s="18"/>
      <c r="I1973" s="18"/>
      <c r="J1973" s="18"/>
      <c r="K1973" s="18"/>
      <c r="L1973" s="18"/>
      <c r="M1973" s="18"/>
      <c r="N1973" s="18"/>
    </row>
    <row r="1974" spans="1:14" ht="18.75" x14ac:dyDescent="0.3">
      <c r="A1974" s="19">
        <v>2973</v>
      </c>
      <c r="B1974" s="20">
        <v>3903.83</v>
      </c>
      <c r="C1974" s="18"/>
      <c r="D1974" s="18"/>
      <c r="E1974" s="18"/>
      <c r="F1974" s="18"/>
      <c r="G1974" s="18"/>
      <c r="H1974" s="18"/>
      <c r="I1974" s="18"/>
      <c r="J1974" s="18"/>
      <c r="K1974" s="18"/>
      <c r="L1974" s="18"/>
      <c r="M1974" s="18"/>
      <c r="N1974" s="18"/>
    </row>
    <row r="1975" spans="1:14" ht="18.75" x14ac:dyDescent="0.3">
      <c r="A1975" s="19">
        <v>2974</v>
      </c>
      <c r="B1975" s="20">
        <v>161.69999999999999</v>
      </c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  <c r="M1975" s="18"/>
      <c r="N1975" s="18"/>
    </row>
    <row r="1976" spans="1:14" ht="18.75" x14ac:dyDescent="0.3">
      <c r="A1976" s="19">
        <v>2975</v>
      </c>
      <c r="B1976" s="20">
        <v>65.7</v>
      </c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</row>
    <row r="1977" spans="1:14" ht="18.75" x14ac:dyDescent="0.3">
      <c r="A1977" s="19">
        <v>2976</v>
      </c>
      <c r="B1977" s="20">
        <v>40.5</v>
      </c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</row>
    <row r="1978" spans="1:14" ht="18.75" x14ac:dyDescent="0.3">
      <c r="A1978" s="19">
        <v>2977</v>
      </c>
      <c r="B1978" s="20">
        <v>4685.1000000000004</v>
      </c>
      <c r="C1978" s="18"/>
      <c r="D1978" s="18"/>
      <c r="E1978" s="18"/>
      <c r="F1978" s="18"/>
      <c r="G1978" s="18"/>
      <c r="H1978" s="18"/>
      <c r="I1978" s="18"/>
      <c r="J1978" s="18"/>
      <c r="K1978" s="18"/>
      <c r="L1978" s="18"/>
      <c r="M1978" s="18"/>
      <c r="N1978" s="18"/>
    </row>
    <row r="1979" spans="1:14" ht="18.75" x14ac:dyDescent="0.3">
      <c r="A1979" s="19">
        <v>2978</v>
      </c>
      <c r="B1979" s="20">
        <v>2736</v>
      </c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8"/>
    </row>
    <row r="1980" spans="1:14" ht="18.75" x14ac:dyDescent="0.3">
      <c r="A1980" s="19">
        <v>2979</v>
      </c>
      <c r="B1980" s="20">
        <v>40.5</v>
      </c>
      <c r="C1980" s="18"/>
      <c r="D1980" s="18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</row>
    <row r="1981" spans="1:14" ht="18.75" x14ac:dyDescent="0.3">
      <c r="A1981" s="19">
        <v>2980</v>
      </c>
      <c r="B1981" s="20">
        <v>194.7</v>
      </c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18"/>
      <c r="N1981" s="18"/>
    </row>
    <row r="1982" spans="1:14" ht="18.75" x14ac:dyDescent="0.3">
      <c r="A1982" s="19">
        <v>2981</v>
      </c>
      <c r="B1982" s="20">
        <v>154.6</v>
      </c>
      <c r="C1982" s="18"/>
      <c r="D1982" s="18"/>
      <c r="E1982" s="18"/>
      <c r="F1982" s="18"/>
      <c r="G1982" s="18"/>
      <c r="H1982" s="18"/>
      <c r="I1982" s="18"/>
      <c r="J1982" s="18"/>
      <c r="K1982" s="18"/>
      <c r="L1982" s="18"/>
      <c r="M1982" s="18"/>
      <c r="N1982" s="18"/>
    </row>
    <row r="1983" spans="1:14" ht="18.75" x14ac:dyDescent="0.3">
      <c r="A1983" s="19">
        <v>2982</v>
      </c>
      <c r="B1983" s="20">
        <v>63.9</v>
      </c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</row>
    <row r="1984" spans="1:14" ht="18.75" x14ac:dyDescent="0.3">
      <c r="A1984" s="19">
        <v>2983</v>
      </c>
      <c r="B1984" s="20">
        <v>762.12</v>
      </c>
      <c r="C1984" s="18"/>
      <c r="D1984" s="18"/>
      <c r="E1984" s="18"/>
      <c r="F1984" s="18"/>
      <c r="G1984" s="18"/>
      <c r="H1984" s="18"/>
      <c r="I1984" s="18"/>
      <c r="J1984" s="18"/>
      <c r="K1984" s="18"/>
      <c r="L1984" s="18"/>
      <c r="M1984" s="18"/>
      <c r="N1984" s="18"/>
    </row>
    <row r="1985" spans="1:14" ht="18.75" x14ac:dyDescent="0.3">
      <c r="A1985" s="19">
        <v>2984</v>
      </c>
      <c r="B1985" s="20">
        <v>3479.7</v>
      </c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</row>
    <row r="1986" spans="1:14" ht="18.75" x14ac:dyDescent="0.3">
      <c r="A1986" s="19">
        <v>2985</v>
      </c>
      <c r="B1986" s="20">
        <v>3542.6</v>
      </c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8"/>
    </row>
    <row r="1987" spans="1:14" ht="18.75" x14ac:dyDescent="0.3">
      <c r="A1987" s="19">
        <v>2986</v>
      </c>
      <c r="B1987" s="20">
        <v>40.5</v>
      </c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</row>
    <row r="1988" spans="1:14" ht="18.75" x14ac:dyDescent="0.3">
      <c r="A1988" s="19">
        <v>2987</v>
      </c>
      <c r="B1988" s="20">
        <v>31</v>
      </c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</row>
    <row r="1989" spans="1:14" ht="18.75" x14ac:dyDescent="0.3">
      <c r="A1989" s="19">
        <v>2988</v>
      </c>
      <c r="B1989" s="20">
        <v>2110.1999999999998</v>
      </c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8"/>
    </row>
    <row r="1990" spans="1:14" ht="18.75" x14ac:dyDescent="0.3">
      <c r="A1990" s="19">
        <v>2989</v>
      </c>
      <c r="B1990" s="20">
        <v>238.63</v>
      </c>
      <c r="C1990" s="18"/>
      <c r="D1990" s="18"/>
      <c r="E1990" s="18"/>
      <c r="F1990" s="18"/>
      <c r="G1990" s="18"/>
      <c r="H1990" s="18"/>
      <c r="I1990" s="18"/>
      <c r="J1990" s="18"/>
      <c r="K1990" s="18"/>
      <c r="L1990" s="18"/>
      <c r="M1990" s="18"/>
      <c r="N1990" s="18"/>
    </row>
    <row r="1991" spans="1:14" ht="18.75" x14ac:dyDescent="0.3">
      <c r="A1991" s="19">
        <v>2990</v>
      </c>
      <c r="B1991" s="20">
        <v>8378.58</v>
      </c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</row>
    <row r="1992" spans="1:14" ht="18.75" x14ac:dyDescent="0.3">
      <c r="A1992" s="19">
        <v>2991</v>
      </c>
      <c r="B1992" s="20">
        <v>3047.88</v>
      </c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18"/>
      <c r="N1992" s="18"/>
    </row>
    <row r="1993" spans="1:14" ht="18.75" x14ac:dyDescent="0.3">
      <c r="A1993" s="19">
        <v>2992</v>
      </c>
      <c r="B1993" s="20">
        <v>80.900000000000006</v>
      </c>
      <c r="C1993" s="18"/>
      <c r="D1993" s="18"/>
      <c r="E1993" s="18"/>
      <c r="F1993" s="18"/>
      <c r="G1993" s="18"/>
      <c r="H1993" s="18"/>
      <c r="I1993" s="18"/>
      <c r="J1993" s="18"/>
      <c r="K1993" s="18"/>
      <c r="L1993" s="18"/>
      <c r="M1993" s="18"/>
      <c r="N1993" s="18"/>
    </row>
    <row r="1994" spans="1:14" ht="18.75" x14ac:dyDescent="0.3">
      <c r="A1994" s="19">
        <v>2993</v>
      </c>
      <c r="B1994" s="20">
        <v>196.2</v>
      </c>
      <c r="C1994" s="18"/>
      <c r="D1994" s="18"/>
      <c r="E1994" s="18"/>
      <c r="F1994" s="18"/>
      <c r="G1994" s="18"/>
      <c r="H1994" s="18"/>
      <c r="I1994" s="18"/>
      <c r="J1994" s="18"/>
      <c r="K1994" s="18"/>
      <c r="L1994" s="18"/>
      <c r="M1994" s="18"/>
      <c r="N1994" s="18"/>
    </row>
    <row r="1995" spans="1:14" ht="18.75" x14ac:dyDescent="0.3">
      <c r="A1995" s="19">
        <v>2994</v>
      </c>
      <c r="B1995" s="20">
        <v>29.94</v>
      </c>
      <c r="C1995" s="18"/>
      <c r="D1995" s="18"/>
      <c r="E1995" s="18"/>
      <c r="F1995" s="18"/>
      <c r="G1995" s="18"/>
      <c r="H1995" s="18"/>
      <c r="I1995" s="18"/>
      <c r="J1995" s="18"/>
      <c r="K1995" s="18"/>
      <c r="L1995" s="18"/>
      <c r="M1995" s="18"/>
      <c r="N1995" s="18"/>
    </row>
    <row r="1996" spans="1:14" ht="18.75" x14ac:dyDescent="0.3">
      <c r="A1996" s="19">
        <v>2995</v>
      </c>
      <c r="B1996" s="20">
        <v>67.8</v>
      </c>
      <c r="C1996" s="18"/>
      <c r="D1996" s="18"/>
      <c r="E1996" s="18"/>
      <c r="F1996" s="18"/>
      <c r="G1996" s="18"/>
      <c r="H1996" s="18"/>
      <c r="I1996" s="18"/>
      <c r="J1996" s="18"/>
      <c r="K1996" s="18"/>
      <c r="L1996" s="18"/>
      <c r="M1996" s="18"/>
      <c r="N1996" s="18"/>
    </row>
    <row r="1997" spans="1:14" ht="18.75" x14ac:dyDescent="0.3">
      <c r="A1997" s="19">
        <v>2996</v>
      </c>
      <c r="B1997" s="20">
        <v>9</v>
      </c>
      <c r="C1997" s="18"/>
      <c r="D1997" s="18"/>
      <c r="E1997" s="18"/>
      <c r="F1997" s="18"/>
      <c r="G1997" s="18"/>
      <c r="H1997" s="18"/>
      <c r="I1997" s="18"/>
      <c r="J1997" s="18"/>
      <c r="K1997" s="18"/>
      <c r="L1997" s="18"/>
      <c r="M1997" s="18"/>
      <c r="N1997" s="18"/>
    </row>
    <row r="1998" spans="1:14" ht="18.75" x14ac:dyDescent="0.3">
      <c r="A1998" s="19">
        <v>2997</v>
      </c>
      <c r="B1998" s="20">
        <v>43.5</v>
      </c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</row>
    <row r="1999" spans="1:14" ht="18.75" x14ac:dyDescent="0.3">
      <c r="A1999" s="19">
        <v>2998</v>
      </c>
      <c r="B1999" s="20">
        <v>1082.5</v>
      </c>
      <c r="C1999" s="18"/>
      <c r="D1999" s="18"/>
      <c r="E1999" s="18"/>
      <c r="F1999" s="18"/>
      <c r="G1999" s="18"/>
      <c r="H1999" s="18"/>
      <c r="I1999" s="18"/>
      <c r="J1999" s="18"/>
      <c r="K1999" s="18"/>
      <c r="L1999" s="18"/>
      <c r="M1999" s="18"/>
      <c r="N1999" s="18"/>
    </row>
    <row r="2000" spans="1:14" ht="18.75" x14ac:dyDescent="0.3">
      <c r="A2000" s="19">
        <v>2999</v>
      </c>
      <c r="B2000" s="20">
        <v>6872.1</v>
      </c>
      <c r="C2000" s="18"/>
      <c r="D2000" s="18"/>
      <c r="E2000" s="18"/>
      <c r="F2000" s="18"/>
      <c r="G2000" s="18"/>
      <c r="H2000" s="18"/>
      <c r="I2000" s="18"/>
      <c r="J2000" s="18"/>
      <c r="K2000" s="18"/>
      <c r="L2000" s="18"/>
      <c r="M2000" s="18"/>
      <c r="N2000" s="18"/>
    </row>
    <row r="2001" spans="1:14" ht="18.75" x14ac:dyDescent="0.3">
      <c r="A2001" s="19">
        <v>3000</v>
      </c>
      <c r="B2001" s="20">
        <v>5923.2</v>
      </c>
      <c r="C2001" s="18"/>
      <c r="D2001" s="18"/>
      <c r="E2001" s="18"/>
      <c r="F2001" s="18"/>
      <c r="G2001" s="18"/>
      <c r="H2001" s="18"/>
      <c r="I2001" s="18"/>
      <c r="J2001" s="18"/>
      <c r="K2001" s="18"/>
      <c r="L2001" s="18"/>
      <c r="M2001" s="18"/>
      <c r="N2001" s="18"/>
    </row>
    <row r="2002" spans="1:14" ht="18.75" x14ac:dyDescent="0.3">
      <c r="A2002" s="19">
        <v>3001</v>
      </c>
      <c r="B2002" s="20">
        <v>989.55</v>
      </c>
      <c r="C2002" s="18"/>
      <c r="D2002" s="18"/>
      <c r="E2002" s="18"/>
      <c r="F2002" s="18"/>
      <c r="G2002" s="18"/>
      <c r="H2002" s="18"/>
      <c r="I2002" s="18"/>
      <c r="J2002" s="18"/>
      <c r="K2002" s="18"/>
      <c r="L2002" s="18"/>
      <c r="M2002" s="18"/>
      <c r="N2002" s="18"/>
    </row>
    <row r="2003" spans="1:14" ht="18.75" x14ac:dyDescent="0.3">
      <c r="A2003" s="19">
        <v>3002</v>
      </c>
      <c r="B2003" s="20">
        <v>35.700000000000003</v>
      </c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18"/>
      <c r="N2003" s="18"/>
    </row>
    <row r="2004" spans="1:14" ht="18.75" x14ac:dyDescent="0.3">
      <c r="A2004" s="19">
        <v>3003</v>
      </c>
      <c r="B2004" s="20">
        <v>5879.7</v>
      </c>
      <c r="C2004" s="18"/>
      <c r="D2004" s="18"/>
      <c r="E2004" s="18"/>
      <c r="F2004" s="18"/>
      <c r="G2004" s="18"/>
      <c r="H2004" s="18"/>
      <c r="I2004" s="18"/>
      <c r="J2004" s="18"/>
      <c r="K2004" s="18"/>
      <c r="L2004" s="18"/>
      <c r="M2004" s="18"/>
      <c r="N2004" s="18"/>
    </row>
    <row r="2005" spans="1:14" ht="18.75" x14ac:dyDescent="0.3">
      <c r="A2005" s="19">
        <v>3004</v>
      </c>
      <c r="B2005" s="20">
        <v>2497.0500000000002</v>
      </c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8"/>
    </row>
    <row r="2006" spans="1:14" ht="18.75" x14ac:dyDescent="0.3">
      <c r="A2006" s="19">
        <v>3005</v>
      </c>
      <c r="B2006" s="20">
        <v>27</v>
      </c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</row>
    <row r="2007" spans="1:14" ht="18.75" x14ac:dyDescent="0.3">
      <c r="A2007" s="19">
        <v>3006</v>
      </c>
      <c r="B2007" s="20">
        <v>539.85</v>
      </c>
      <c r="C2007" s="18"/>
      <c r="D2007" s="18"/>
      <c r="E2007" s="18"/>
      <c r="F2007" s="18"/>
      <c r="G2007" s="18"/>
      <c r="H2007" s="18"/>
      <c r="I2007" s="18"/>
      <c r="J2007" s="18"/>
      <c r="K2007" s="18"/>
      <c r="L2007" s="18"/>
      <c r="M2007" s="18"/>
      <c r="N2007" s="18"/>
    </row>
    <row r="2008" spans="1:14" ht="18.75" x14ac:dyDescent="0.3">
      <c r="A2008" s="19">
        <v>3007</v>
      </c>
      <c r="B2008" s="20">
        <v>1295.6099999999999</v>
      </c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</row>
    <row r="2009" spans="1:14" ht="18.75" x14ac:dyDescent="0.3">
      <c r="A2009" s="19">
        <v>3008</v>
      </c>
      <c r="B2009" s="20">
        <v>107.8</v>
      </c>
      <c r="C2009" s="18"/>
      <c r="D2009" s="18"/>
      <c r="E2009" s="18"/>
      <c r="F2009" s="18"/>
      <c r="G2009" s="18"/>
      <c r="H2009" s="18"/>
      <c r="I2009" s="18"/>
      <c r="J2009" s="18"/>
      <c r="K2009" s="18"/>
      <c r="L2009" s="18"/>
      <c r="M2009" s="18"/>
      <c r="N2009" s="18"/>
    </row>
    <row r="2010" spans="1:14" ht="18.75" x14ac:dyDescent="0.3">
      <c r="A2010" s="19">
        <v>3009</v>
      </c>
      <c r="B2010" s="20">
        <v>125.7</v>
      </c>
      <c r="C2010" s="18"/>
      <c r="D2010" s="18"/>
      <c r="E2010" s="18"/>
      <c r="F2010" s="18"/>
      <c r="G2010" s="18"/>
      <c r="H2010" s="18"/>
      <c r="I2010" s="18"/>
      <c r="J2010" s="18"/>
      <c r="K2010" s="18"/>
      <c r="L2010" s="18"/>
      <c r="M2010" s="18"/>
      <c r="N2010" s="18"/>
    </row>
    <row r="2011" spans="1:14" ht="18.75" x14ac:dyDescent="0.3">
      <c r="A2011" s="19">
        <v>3010</v>
      </c>
      <c r="B2011" s="20">
        <v>101.7</v>
      </c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</row>
    <row r="2012" spans="1:14" ht="18.75" x14ac:dyDescent="0.3">
      <c r="A2012" s="19">
        <v>3011</v>
      </c>
      <c r="B2012" s="20">
        <v>33.9</v>
      </c>
      <c r="C2012" s="18"/>
      <c r="D2012" s="18"/>
      <c r="E2012" s="18"/>
      <c r="F2012" s="18"/>
      <c r="G2012" s="18"/>
      <c r="H2012" s="18"/>
      <c r="I2012" s="18"/>
      <c r="J2012" s="18"/>
      <c r="K2012" s="18"/>
      <c r="L2012" s="18"/>
      <c r="M2012" s="18"/>
      <c r="N2012" s="18"/>
    </row>
    <row r="2013" spans="1:14" ht="18.75" x14ac:dyDescent="0.3">
      <c r="A2013" s="19">
        <v>3012</v>
      </c>
      <c r="B2013" s="20">
        <v>1664.7</v>
      </c>
      <c r="C2013" s="18"/>
      <c r="D2013" s="18"/>
      <c r="E2013" s="18"/>
      <c r="F2013" s="18"/>
      <c r="G2013" s="18"/>
      <c r="H2013" s="18"/>
      <c r="I2013" s="18"/>
      <c r="J2013" s="18"/>
      <c r="K2013" s="18"/>
      <c r="L2013" s="18"/>
      <c r="M2013" s="18"/>
      <c r="N2013" s="18"/>
    </row>
    <row r="2014" spans="1:14" ht="18.75" x14ac:dyDescent="0.3">
      <c r="A2014" s="19">
        <v>3013</v>
      </c>
      <c r="B2014" s="20">
        <v>1439.55</v>
      </c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</row>
    <row r="2015" spans="1:14" ht="18.75" x14ac:dyDescent="0.3">
      <c r="A2015" s="19">
        <v>3014</v>
      </c>
      <c r="B2015" s="20">
        <v>161.69999999999999</v>
      </c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18"/>
      <c r="N2015" s="18"/>
    </row>
    <row r="2016" spans="1:14" ht="18.75" x14ac:dyDescent="0.3">
      <c r="A2016" s="19">
        <v>3015</v>
      </c>
      <c r="B2016" s="20">
        <v>659.7</v>
      </c>
      <c r="C2016" s="18"/>
      <c r="D2016" s="18"/>
      <c r="E2016" s="18"/>
      <c r="F2016" s="18"/>
      <c r="G2016" s="18"/>
      <c r="H2016" s="18"/>
      <c r="I2016" s="18"/>
      <c r="J2016" s="18"/>
      <c r="K2016" s="18"/>
      <c r="L2016" s="18"/>
      <c r="M2016" s="18"/>
      <c r="N2016" s="18"/>
    </row>
    <row r="2017" spans="1:14" ht="18.75" x14ac:dyDescent="0.3">
      <c r="A2017" s="19">
        <v>3016</v>
      </c>
      <c r="B2017" s="20">
        <v>107.8</v>
      </c>
      <c r="C2017" s="18"/>
      <c r="D2017" s="18"/>
      <c r="E2017" s="18"/>
      <c r="F2017" s="18"/>
      <c r="G2017" s="18"/>
      <c r="H2017" s="18"/>
      <c r="I2017" s="18"/>
      <c r="J2017" s="18"/>
      <c r="K2017" s="18"/>
      <c r="L2017" s="18"/>
      <c r="M2017" s="18"/>
      <c r="N2017" s="18"/>
    </row>
    <row r="2018" spans="1:14" ht="18.75" x14ac:dyDescent="0.3">
      <c r="A2018" s="19">
        <v>3017</v>
      </c>
      <c r="B2018" s="20">
        <v>16.5</v>
      </c>
      <c r="C2018" s="18"/>
      <c r="D2018" s="18"/>
      <c r="E2018" s="18"/>
      <c r="F2018" s="18"/>
      <c r="G2018" s="18"/>
      <c r="H2018" s="18"/>
      <c r="I2018" s="18"/>
      <c r="J2018" s="18"/>
      <c r="K2018" s="18"/>
      <c r="L2018" s="18"/>
      <c r="M2018" s="18"/>
      <c r="N2018" s="18"/>
    </row>
    <row r="2019" spans="1:14" ht="18.75" x14ac:dyDescent="0.3">
      <c r="A2019" s="19">
        <v>3018</v>
      </c>
      <c r="B2019" s="20">
        <v>899.85</v>
      </c>
      <c r="C2019" s="18"/>
      <c r="D2019" s="18"/>
      <c r="E2019" s="18"/>
      <c r="F2019" s="18"/>
      <c r="G2019" s="18"/>
      <c r="H2019" s="18"/>
      <c r="I2019" s="18"/>
      <c r="J2019" s="18"/>
      <c r="K2019" s="18"/>
      <c r="L2019" s="18"/>
      <c r="M2019" s="18"/>
      <c r="N2019" s="18"/>
    </row>
    <row r="2020" spans="1:14" ht="18.75" x14ac:dyDescent="0.3">
      <c r="A2020" s="19">
        <v>3019</v>
      </c>
      <c r="B2020" s="20">
        <v>1529.7</v>
      </c>
      <c r="C2020" s="18"/>
      <c r="D2020" s="18"/>
      <c r="E2020" s="18"/>
      <c r="F2020" s="18"/>
      <c r="G2020" s="18"/>
      <c r="H2020" s="18"/>
      <c r="I2020" s="18"/>
      <c r="J2020" s="18"/>
      <c r="K2020" s="18"/>
      <c r="L2020" s="18"/>
      <c r="M2020" s="18"/>
      <c r="N2020" s="18"/>
    </row>
    <row r="2021" spans="1:14" ht="18.75" x14ac:dyDescent="0.3">
      <c r="A2021" s="19">
        <v>3020</v>
      </c>
      <c r="B2021" s="20">
        <v>47</v>
      </c>
      <c r="C2021" s="18"/>
      <c r="D2021" s="18"/>
      <c r="E2021" s="18"/>
      <c r="F2021" s="18"/>
      <c r="G2021" s="18"/>
      <c r="H2021" s="18"/>
      <c r="I2021" s="18"/>
      <c r="J2021" s="18"/>
      <c r="K2021" s="18"/>
      <c r="L2021" s="18"/>
      <c r="M2021" s="18"/>
      <c r="N2021" s="18"/>
    </row>
    <row r="2022" spans="1:14" ht="18.75" x14ac:dyDescent="0.3">
      <c r="A2022" s="19">
        <v>3021</v>
      </c>
      <c r="B2022" s="20">
        <v>2939.85</v>
      </c>
      <c r="C2022" s="18"/>
      <c r="D2022" s="18"/>
      <c r="E2022" s="18"/>
      <c r="F2022" s="18"/>
      <c r="G2022" s="18"/>
      <c r="H2022" s="18"/>
      <c r="I2022" s="18"/>
      <c r="J2022" s="18"/>
      <c r="K2022" s="18"/>
      <c r="L2022" s="18"/>
      <c r="M2022" s="18"/>
      <c r="N2022" s="18"/>
    </row>
    <row r="2023" spans="1:14" ht="18.75" x14ac:dyDescent="0.3">
      <c r="A2023" s="19">
        <v>3022</v>
      </c>
      <c r="B2023" s="20">
        <v>1739.85</v>
      </c>
      <c r="C2023" s="18"/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8"/>
    </row>
    <row r="2024" spans="1:14" ht="18.75" x14ac:dyDescent="0.3">
      <c r="A2024" s="19">
        <v>3023</v>
      </c>
      <c r="B2024" s="20">
        <v>41.9</v>
      </c>
      <c r="C2024" s="18"/>
      <c r="D2024" s="18"/>
      <c r="E2024" s="18"/>
      <c r="F2024" s="18"/>
      <c r="G2024" s="18"/>
      <c r="H2024" s="18"/>
      <c r="I2024" s="18"/>
      <c r="J2024" s="18"/>
      <c r="K2024" s="18"/>
      <c r="L2024" s="18"/>
      <c r="M2024" s="18"/>
      <c r="N2024" s="18"/>
    </row>
    <row r="2025" spans="1:14" ht="18.75" x14ac:dyDescent="0.3">
      <c r="A2025" s="19">
        <v>3024</v>
      </c>
      <c r="B2025" s="20">
        <v>27</v>
      </c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18"/>
      <c r="N2025" s="18"/>
    </row>
    <row r="2026" spans="1:14" ht="18.75" x14ac:dyDescent="0.3">
      <c r="A2026" s="19">
        <v>3025</v>
      </c>
      <c r="B2026" s="20">
        <v>5879.7</v>
      </c>
      <c r="C2026" s="18"/>
      <c r="D2026" s="18"/>
      <c r="E2026" s="18"/>
      <c r="F2026" s="18"/>
      <c r="G2026" s="18"/>
      <c r="H2026" s="18"/>
      <c r="I2026" s="18"/>
      <c r="J2026" s="18"/>
      <c r="K2026" s="18"/>
      <c r="L2026" s="18"/>
      <c r="M2026" s="18"/>
      <c r="N2026" s="18"/>
    </row>
    <row r="2027" spans="1:14" ht="18.75" x14ac:dyDescent="0.3">
      <c r="A2027" s="19">
        <v>3026</v>
      </c>
      <c r="B2027" s="20">
        <v>832.35</v>
      </c>
      <c r="C2027" s="18"/>
      <c r="D2027" s="18"/>
      <c r="E2027" s="18"/>
      <c r="F2027" s="18"/>
      <c r="G2027" s="18"/>
      <c r="H2027" s="18"/>
      <c r="I2027" s="18"/>
      <c r="J2027" s="18"/>
      <c r="K2027" s="18"/>
      <c r="L2027" s="18"/>
      <c r="M2027" s="18"/>
      <c r="N2027" s="18"/>
    </row>
    <row r="2028" spans="1:14" ht="18.75" x14ac:dyDescent="0.3">
      <c r="A2028" s="19">
        <v>3027</v>
      </c>
      <c r="B2028" s="20">
        <v>832.35</v>
      </c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</row>
    <row r="2029" spans="1:14" ht="18.75" x14ac:dyDescent="0.3">
      <c r="A2029" s="19">
        <v>3028</v>
      </c>
      <c r="B2029" s="20">
        <v>161.69999999999999</v>
      </c>
      <c r="C2029" s="18"/>
      <c r="D2029" s="18"/>
      <c r="E2029" s="18"/>
      <c r="F2029" s="18"/>
      <c r="G2029" s="18"/>
      <c r="H2029" s="18"/>
      <c r="I2029" s="18"/>
      <c r="J2029" s="18"/>
      <c r="K2029" s="18"/>
      <c r="L2029" s="18"/>
      <c r="M2029" s="18"/>
      <c r="N2029" s="18"/>
    </row>
    <row r="2030" spans="1:14" ht="18.75" x14ac:dyDescent="0.3">
      <c r="A2030" s="19">
        <v>3029</v>
      </c>
      <c r="B2030" s="20">
        <v>107.8</v>
      </c>
      <c r="C2030" s="18"/>
      <c r="D2030" s="18"/>
      <c r="E2030" s="18"/>
      <c r="F2030" s="18"/>
      <c r="G2030" s="18"/>
      <c r="H2030" s="18"/>
      <c r="I2030" s="18"/>
      <c r="J2030" s="18"/>
      <c r="K2030" s="18"/>
      <c r="L2030" s="18"/>
      <c r="M2030" s="18"/>
      <c r="N2030" s="18"/>
    </row>
    <row r="2031" spans="1:14" ht="18.75" x14ac:dyDescent="0.3">
      <c r="A2031" s="19">
        <v>3030</v>
      </c>
      <c r="B2031" s="20">
        <v>1799.7</v>
      </c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8"/>
    </row>
    <row r="2032" spans="1:14" ht="18.75" x14ac:dyDescent="0.3">
      <c r="A2032" s="19">
        <v>3031</v>
      </c>
      <c r="B2032" s="20">
        <v>2939.85</v>
      </c>
      <c r="C2032" s="18"/>
      <c r="D2032" s="18"/>
      <c r="E2032" s="18"/>
      <c r="F2032" s="18"/>
      <c r="G2032" s="18"/>
      <c r="H2032" s="18"/>
      <c r="I2032" s="18"/>
      <c r="J2032" s="18"/>
      <c r="K2032" s="18"/>
      <c r="L2032" s="18"/>
      <c r="M2032" s="18"/>
      <c r="N2032" s="18"/>
    </row>
    <row r="2033" spans="1:14" ht="18.75" x14ac:dyDescent="0.3">
      <c r="A2033" s="19">
        <v>3032</v>
      </c>
      <c r="B2033" s="20">
        <v>431.87</v>
      </c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</row>
    <row r="2034" spans="1:14" ht="18.75" x14ac:dyDescent="0.3">
      <c r="A2034" s="19">
        <v>3033</v>
      </c>
      <c r="B2034" s="20">
        <v>8819.5499999999993</v>
      </c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</row>
    <row r="2035" spans="1:14" ht="18.75" x14ac:dyDescent="0.3">
      <c r="A2035" s="19">
        <v>3034</v>
      </c>
      <c r="B2035" s="20">
        <v>49.5</v>
      </c>
      <c r="C2035" s="18"/>
      <c r="D2035" s="18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</row>
    <row r="2036" spans="1:14" ht="18.75" x14ac:dyDescent="0.3">
      <c r="A2036" s="19">
        <v>3035</v>
      </c>
      <c r="B2036" s="20">
        <v>41.9</v>
      </c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</row>
    <row r="2037" spans="1:14" ht="18.75" x14ac:dyDescent="0.3">
      <c r="A2037" s="19">
        <v>3036</v>
      </c>
      <c r="B2037" s="20">
        <v>161.69999999999999</v>
      </c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</row>
    <row r="2038" spans="1:14" ht="18.75" x14ac:dyDescent="0.3">
      <c r="A2038" s="19">
        <v>3037</v>
      </c>
      <c r="B2038" s="20">
        <v>43.5</v>
      </c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</row>
    <row r="2039" spans="1:14" ht="18.75" x14ac:dyDescent="0.3">
      <c r="A2039" s="19">
        <v>3038</v>
      </c>
      <c r="B2039" s="20">
        <v>13.5</v>
      </c>
      <c r="C2039" s="18"/>
      <c r="D2039" s="18"/>
      <c r="E2039" s="18"/>
      <c r="F2039" s="18"/>
      <c r="G2039" s="18"/>
      <c r="H2039" s="18"/>
      <c r="I2039" s="18"/>
      <c r="J2039" s="18"/>
      <c r="K2039" s="18"/>
      <c r="L2039" s="18"/>
      <c r="M2039" s="18"/>
      <c r="N2039" s="18"/>
    </row>
    <row r="2040" spans="1:14" ht="18.75" x14ac:dyDescent="0.3">
      <c r="A2040" s="19">
        <v>3039</v>
      </c>
      <c r="B2040" s="20">
        <v>52.5</v>
      </c>
      <c r="C2040" s="18"/>
      <c r="D2040" s="18"/>
      <c r="E2040" s="18"/>
      <c r="F2040" s="18"/>
      <c r="G2040" s="18"/>
      <c r="H2040" s="18"/>
      <c r="I2040" s="18"/>
      <c r="J2040" s="18"/>
      <c r="K2040" s="18"/>
      <c r="L2040" s="18"/>
      <c r="M2040" s="18"/>
      <c r="N2040" s="18"/>
    </row>
    <row r="2041" spans="1:14" ht="18.75" x14ac:dyDescent="0.3">
      <c r="A2041" s="19">
        <v>3040</v>
      </c>
      <c r="B2041" s="20">
        <v>17.5</v>
      </c>
      <c r="C2041" s="18"/>
      <c r="D2041" s="18"/>
      <c r="E2041" s="18"/>
      <c r="F2041" s="18"/>
      <c r="G2041" s="18"/>
      <c r="H2041" s="18"/>
      <c r="I2041" s="18"/>
      <c r="J2041" s="18"/>
      <c r="K2041" s="18"/>
      <c r="L2041" s="18"/>
      <c r="M2041" s="18"/>
      <c r="N2041" s="18"/>
    </row>
    <row r="2042" spans="1:14" ht="18.75" x14ac:dyDescent="0.3">
      <c r="A2042" s="19">
        <v>3041</v>
      </c>
      <c r="B2042" s="20">
        <v>12</v>
      </c>
      <c r="C2042" s="18"/>
      <c r="D2042" s="18"/>
      <c r="E2042" s="18"/>
      <c r="F2042" s="18"/>
      <c r="G2042" s="18"/>
      <c r="H2042" s="18"/>
      <c r="I2042" s="18"/>
      <c r="J2042" s="18"/>
      <c r="K2042" s="18"/>
      <c r="L2042" s="18"/>
      <c r="M2042" s="18"/>
      <c r="N2042" s="18"/>
    </row>
    <row r="2043" spans="1:14" ht="18.75" x14ac:dyDescent="0.3">
      <c r="A2043" s="19">
        <v>3042</v>
      </c>
      <c r="B2043" s="20">
        <v>313.36</v>
      </c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</row>
    <row r="2044" spans="1:14" ht="18.75" x14ac:dyDescent="0.3">
      <c r="A2044" s="19">
        <v>3043</v>
      </c>
      <c r="B2044" s="20">
        <v>548.70000000000005</v>
      </c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</row>
    <row r="2045" spans="1:14" ht="18.75" x14ac:dyDescent="0.3">
      <c r="A2045" s="19">
        <v>3044</v>
      </c>
      <c r="B2045" s="20">
        <v>33</v>
      </c>
      <c r="C2045" s="18"/>
      <c r="D2045" s="18"/>
      <c r="E2045" s="18"/>
      <c r="F2045" s="18"/>
      <c r="G2045" s="18"/>
      <c r="H2045" s="18"/>
      <c r="I2045" s="18"/>
      <c r="J2045" s="18"/>
      <c r="K2045" s="18"/>
      <c r="L2045" s="18"/>
      <c r="M2045" s="18"/>
      <c r="N2045" s="18"/>
    </row>
    <row r="2046" spans="1:14" ht="18.75" x14ac:dyDescent="0.3">
      <c r="A2046" s="19">
        <v>3045</v>
      </c>
      <c r="B2046" s="20">
        <v>33.9</v>
      </c>
      <c r="C2046" s="18"/>
      <c r="D2046" s="18"/>
      <c r="E2046" s="18"/>
      <c r="F2046" s="18"/>
      <c r="G2046" s="18"/>
      <c r="H2046" s="18"/>
      <c r="I2046" s="18"/>
      <c r="J2046" s="18"/>
      <c r="K2046" s="18"/>
      <c r="L2046" s="18"/>
      <c r="M2046" s="18"/>
      <c r="N2046" s="18"/>
    </row>
    <row r="2047" spans="1:14" ht="18.75" x14ac:dyDescent="0.3">
      <c r="A2047" s="19">
        <v>3046</v>
      </c>
      <c r="B2047" s="20">
        <v>125.7</v>
      </c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18"/>
      <c r="N2047" s="18"/>
    </row>
    <row r="2048" spans="1:14" ht="18.75" x14ac:dyDescent="0.3">
      <c r="A2048" s="19">
        <v>3047</v>
      </c>
      <c r="B2048" s="20">
        <v>33.9</v>
      </c>
      <c r="C2048" s="18"/>
      <c r="D2048" s="18"/>
      <c r="E2048" s="18"/>
      <c r="F2048" s="18"/>
      <c r="G2048" s="18"/>
      <c r="H2048" s="18"/>
      <c r="I2048" s="18"/>
      <c r="J2048" s="18"/>
      <c r="K2048" s="18"/>
      <c r="L2048" s="18"/>
      <c r="M2048" s="18"/>
      <c r="N2048" s="18"/>
    </row>
    <row r="2049" spans="1:14" ht="18.75" x14ac:dyDescent="0.3">
      <c r="A2049" s="19">
        <v>3048</v>
      </c>
      <c r="B2049" s="20">
        <v>989.55</v>
      </c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</row>
    <row r="2050" spans="1:14" ht="18.75" x14ac:dyDescent="0.3">
      <c r="A2050" s="19">
        <v>3049</v>
      </c>
      <c r="B2050" s="20">
        <v>59.7</v>
      </c>
      <c r="C2050" s="18"/>
      <c r="D2050" s="18"/>
      <c r="E2050" s="18"/>
      <c r="F2050" s="18"/>
      <c r="G2050" s="18"/>
      <c r="H2050" s="18"/>
      <c r="I2050" s="18"/>
      <c r="J2050" s="18"/>
      <c r="K2050" s="18"/>
      <c r="L2050" s="18"/>
      <c r="M2050" s="18"/>
      <c r="N2050" s="18"/>
    </row>
    <row r="2051" spans="1:14" ht="18.75" x14ac:dyDescent="0.3">
      <c r="A2051" s="19">
        <v>3050</v>
      </c>
      <c r="B2051" s="20">
        <v>959.7</v>
      </c>
      <c r="C2051" s="18"/>
      <c r="D2051" s="18"/>
      <c r="E2051" s="18"/>
      <c r="F2051" s="18"/>
      <c r="G2051" s="18"/>
      <c r="H2051" s="18"/>
      <c r="I2051" s="18"/>
      <c r="J2051" s="18"/>
      <c r="K2051" s="18"/>
      <c r="L2051" s="18"/>
      <c r="M2051" s="18"/>
      <c r="N2051" s="18"/>
    </row>
    <row r="2052" spans="1:14" ht="18.75" x14ac:dyDescent="0.3">
      <c r="A2052" s="19">
        <v>3051</v>
      </c>
      <c r="B2052" s="20">
        <v>479.85</v>
      </c>
      <c r="C2052" s="18"/>
      <c r="D2052" s="18"/>
      <c r="E2052" s="18"/>
      <c r="F2052" s="18"/>
      <c r="G2052" s="18"/>
      <c r="H2052" s="18"/>
      <c r="I2052" s="18"/>
      <c r="J2052" s="18"/>
      <c r="K2052" s="18"/>
      <c r="L2052" s="18"/>
      <c r="M2052" s="18"/>
      <c r="N2052" s="18"/>
    </row>
    <row r="2053" spans="1:14" ht="18.75" x14ac:dyDescent="0.3">
      <c r="A2053" s="19">
        <v>3052</v>
      </c>
      <c r="B2053" s="20">
        <v>659.7</v>
      </c>
      <c r="C2053" s="18"/>
      <c r="D2053" s="18"/>
      <c r="E2053" s="18"/>
      <c r="F2053" s="18"/>
      <c r="G2053" s="18"/>
      <c r="H2053" s="18"/>
      <c r="I2053" s="18"/>
      <c r="J2053" s="18"/>
      <c r="K2053" s="18"/>
      <c r="L2053" s="18"/>
      <c r="M2053" s="18"/>
      <c r="N2053" s="18"/>
    </row>
    <row r="2054" spans="1:14" ht="18.75" x14ac:dyDescent="0.3">
      <c r="A2054" s="19">
        <v>3053</v>
      </c>
      <c r="B2054" s="20">
        <v>1079.7</v>
      </c>
      <c r="C2054" s="18"/>
      <c r="D2054" s="18"/>
      <c r="E2054" s="18"/>
      <c r="F2054" s="18"/>
      <c r="G2054" s="18"/>
      <c r="H2054" s="18"/>
      <c r="I2054" s="18"/>
      <c r="J2054" s="18"/>
      <c r="K2054" s="18"/>
      <c r="L2054" s="18"/>
      <c r="M2054" s="18"/>
      <c r="N2054" s="18"/>
    </row>
    <row r="2055" spans="1:14" ht="18.75" x14ac:dyDescent="0.3">
      <c r="A2055" s="19">
        <v>3054</v>
      </c>
      <c r="B2055" s="20">
        <v>53.9</v>
      </c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8"/>
    </row>
    <row r="2056" spans="1:14" ht="18.75" x14ac:dyDescent="0.3">
      <c r="A2056" s="19">
        <v>3055</v>
      </c>
      <c r="B2056" s="20">
        <v>479.85</v>
      </c>
      <c r="C2056" s="18"/>
      <c r="D2056" s="18"/>
      <c r="E2056" s="18"/>
      <c r="F2056" s="18"/>
      <c r="G2056" s="18"/>
      <c r="H2056" s="18"/>
      <c r="I2056" s="18"/>
      <c r="J2056" s="18"/>
      <c r="K2056" s="18"/>
      <c r="L2056" s="18"/>
      <c r="M2056" s="18"/>
      <c r="N2056" s="18"/>
    </row>
    <row r="2057" spans="1:14" ht="18.75" x14ac:dyDescent="0.3">
      <c r="A2057" s="19">
        <v>3056</v>
      </c>
      <c r="B2057" s="20">
        <v>125.7</v>
      </c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</row>
    <row r="2058" spans="1:14" ht="18.75" x14ac:dyDescent="0.3">
      <c r="A2058" s="19">
        <v>3057</v>
      </c>
      <c r="B2058" s="20">
        <v>161.69999999999999</v>
      </c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18"/>
      <c r="N2058" s="18"/>
    </row>
    <row r="2059" spans="1:14" ht="18.75" x14ac:dyDescent="0.3">
      <c r="A2059" s="19">
        <v>3058</v>
      </c>
      <c r="B2059" s="20">
        <v>59.7</v>
      </c>
      <c r="C2059" s="18"/>
      <c r="D2059" s="18"/>
      <c r="E2059" s="18"/>
      <c r="F2059" s="18"/>
      <c r="G2059" s="18"/>
      <c r="H2059" s="18"/>
      <c r="I2059" s="18"/>
      <c r="J2059" s="18"/>
      <c r="K2059" s="18"/>
      <c r="L2059" s="18"/>
      <c r="M2059" s="18"/>
      <c r="N2059" s="18"/>
    </row>
    <row r="2060" spans="1:14" ht="18.75" x14ac:dyDescent="0.3">
      <c r="A2060" s="19">
        <v>3059</v>
      </c>
      <c r="B2060" s="20">
        <v>4958.58</v>
      </c>
      <c r="C2060" s="18"/>
      <c r="D2060" s="18"/>
      <c r="E2060" s="18"/>
      <c r="F2060" s="18"/>
      <c r="G2060" s="18"/>
      <c r="H2060" s="18"/>
      <c r="I2060" s="18"/>
      <c r="J2060" s="18"/>
      <c r="K2060" s="18"/>
      <c r="L2060" s="18"/>
      <c r="M2060" s="18"/>
      <c r="N2060" s="18"/>
    </row>
    <row r="2061" spans="1:14" ht="18.75" x14ac:dyDescent="0.3">
      <c r="A2061" s="19">
        <v>3060</v>
      </c>
      <c r="B2061" s="20">
        <v>49.5</v>
      </c>
      <c r="C2061" s="18"/>
      <c r="D2061" s="18"/>
      <c r="E2061" s="18"/>
      <c r="F2061" s="18"/>
      <c r="G2061" s="18"/>
      <c r="H2061" s="18"/>
      <c r="I2061" s="18"/>
      <c r="J2061" s="18"/>
      <c r="K2061" s="18"/>
      <c r="L2061" s="18"/>
      <c r="M2061" s="18"/>
      <c r="N2061" s="18"/>
    </row>
    <row r="2062" spans="1:14" ht="18.75" x14ac:dyDescent="0.3">
      <c r="A2062" s="19">
        <v>3061</v>
      </c>
      <c r="B2062" s="20">
        <v>39.799999999999997</v>
      </c>
      <c r="C2062" s="18"/>
      <c r="D2062" s="18"/>
      <c r="E2062" s="18"/>
      <c r="F2062" s="18"/>
      <c r="G2062" s="18"/>
      <c r="H2062" s="18"/>
      <c r="I2062" s="18"/>
      <c r="J2062" s="18"/>
      <c r="K2062" s="18"/>
      <c r="L2062" s="18"/>
      <c r="M2062" s="18"/>
      <c r="N2062" s="18"/>
    </row>
    <row r="2063" spans="1:14" ht="18.75" x14ac:dyDescent="0.3">
      <c r="A2063" s="19">
        <v>3062</v>
      </c>
      <c r="B2063" s="20">
        <v>274.35000000000002</v>
      </c>
      <c r="C2063" s="18"/>
      <c r="D2063" s="18"/>
      <c r="E2063" s="18"/>
      <c r="F2063" s="18"/>
      <c r="G2063" s="18"/>
      <c r="H2063" s="18"/>
      <c r="I2063" s="18"/>
      <c r="J2063" s="18"/>
      <c r="K2063" s="18"/>
      <c r="L2063" s="18"/>
      <c r="M2063" s="18"/>
      <c r="N2063" s="18"/>
    </row>
    <row r="2064" spans="1:14" ht="18.75" x14ac:dyDescent="0.3">
      <c r="A2064" s="19">
        <v>3063</v>
      </c>
      <c r="B2064" s="20">
        <v>65.7</v>
      </c>
      <c r="C2064" s="18"/>
      <c r="D2064" s="18"/>
      <c r="E2064" s="18"/>
      <c r="F2064" s="18"/>
      <c r="G2064" s="18"/>
      <c r="H2064" s="18"/>
      <c r="I2064" s="18"/>
      <c r="J2064" s="18"/>
      <c r="K2064" s="18"/>
      <c r="L2064" s="18"/>
      <c r="M2064" s="18"/>
      <c r="N2064" s="18"/>
    </row>
    <row r="2065" spans="1:14" ht="18.75" x14ac:dyDescent="0.3">
      <c r="A2065" s="19">
        <v>3064</v>
      </c>
      <c r="B2065" s="20">
        <v>23.5</v>
      </c>
      <c r="C2065" s="18"/>
      <c r="D2065" s="18"/>
      <c r="E2065" s="18"/>
      <c r="F2065" s="18"/>
      <c r="G2065" s="18"/>
      <c r="H2065" s="18"/>
      <c r="I2065" s="18"/>
      <c r="J2065" s="18"/>
      <c r="K2065" s="18"/>
      <c r="L2065" s="18"/>
      <c r="M2065" s="18"/>
      <c r="N2065" s="18"/>
    </row>
    <row r="2066" spans="1:14" ht="18.75" x14ac:dyDescent="0.3">
      <c r="A2066" s="19">
        <v>3065</v>
      </c>
      <c r="B2066" s="20">
        <v>45</v>
      </c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</row>
    <row r="2067" spans="1:14" ht="18.75" x14ac:dyDescent="0.3">
      <c r="A2067" s="19">
        <v>3066</v>
      </c>
      <c r="B2067" s="20">
        <v>479.85</v>
      </c>
      <c r="C2067" s="18"/>
      <c r="D2067" s="18"/>
      <c r="E2067" s="18"/>
      <c r="F2067" s="18"/>
      <c r="G2067" s="18"/>
      <c r="H2067" s="18"/>
      <c r="I2067" s="18"/>
      <c r="J2067" s="18"/>
      <c r="K2067" s="18"/>
      <c r="L2067" s="18"/>
      <c r="M2067" s="18"/>
      <c r="N2067" s="18"/>
    </row>
    <row r="2068" spans="1:14" ht="18.75" x14ac:dyDescent="0.3">
      <c r="A2068" s="19">
        <v>3067</v>
      </c>
      <c r="B2068" s="20">
        <v>107.8</v>
      </c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</row>
    <row r="2069" spans="1:14" ht="18.75" x14ac:dyDescent="0.3">
      <c r="A2069" s="19">
        <v>3068</v>
      </c>
      <c r="B2069" s="20">
        <v>17.5</v>
      </c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18"/>
      <c r="N2069" s="18"/>
    </row>
    <row r="2070" spans="1:14" ht="18.75" x14ac:dyDescent="0.3">
      <c r="A2070" s="19">
        <v>3069</v>
      </c>
      <c r="B2070" s="20">
        <v>5879.7</v>
      </c>
      <c r="C2070" s="18"/>
      <c r="D2070" s="18"/>
      <c r="E2070" s="18"/>
      <c r="F2070" s="18"/>
      <c r="G2070" s="18"/>
      <c r="H2070" s="18"/>
      <c r="I2070" s="18"/>
      <c r="J2070" s="18"/>
      <c r="K2070" s="18"/>
      <c r="L2070" s="18"/>
      <c r="M2070" s="18"/>
      <c r="N2070" s="18"/>
    </row>
    <row r="2071" spans="1:14" ht="18.75" x14ac:dyDescent="0.3">
      <c r="A2071" s="19">
        <v>3070</v>
      </c>
      <c r="B2071" s="20">
        <v>64.42</v>
      </c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</row>
    <row r="2072" spans="1:14" ht="18.75" x14ac:dyDescent="0.3">
      <c r="A2072" s="19">
        <v>3071</v>
      </c>
      <c r="B2072" s="20">
        <v>3305.72</v>
      </c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</row>
    <row r="2073" spans="1:14" ht="18.75" x14ac:dyDescent="0.3">
      <c r="A2073" s="19">
        <v>3072</v>
      </c>
      <c r="B2073" s="20">
        <v>17.5</v>
      </c>
      <c r="C2073" s="18"/>
      <c r="D2073" s="18"/>
      <c r="E2073" s="18"/>
      <c r="F2073" s="18"/>
      <c r="G2073" s="18"/>
      <c r="H2073" s="18"/>
      <c r="I2073" s="18"/>
      <c r="J2073" s="18"/>
      <c r="K2073" s="18"/>
      <c r="L2073" s="18"/>
      <c r="M2073" s="18"/>
      <c r="N2073" s="18"/>
    </row>
    <row r="2074" spans="1:14" ht="18.75" x14ac:dyDescent="0.3">
      <c r="A2074" s="19">
        <v>3073</v>
      </c>
      <c r="B2074" s="20">
        <v>33.9</v>
      </c>
      <c r="C2074" s="18"/>
      <c r="D2074" s="18"/>
      <c r="E2074" s="18"/>
      <c r="F2074" s="18"/>
      <c r="G2074" s="18"/>
      <c r="H2074" s="18"/>
      <c r="I2074" s="18"/>
      <c r="J2074" s="18"/>
      <c r="K2074" s="18"/>
      <c r="L2074" s="18"/>
      <c r="M2074" s="18"/>
      <c r="N2074" s="18"/>
    </row>
    <row r="2075" spans="1:14" ht="18.75" x14ac:dyDescent="0.3">
      <c r="A2075" s="19">
        <v>3074</v>
      </c>
      <c r="B2075" s="20">
        <v>33.9</v>
      </c>
      <c r="C2075" s="18"/>
      <c r="D2075" s="18"/>
      <c r="E2075" s="18"/>
      <c r="F2075" s="18"/>
      <c r="G2075" s="18"/>
      <c r="H2075" s="18"/>
      <c r="I2075" s="18"/>
      <c r="J2075" s="18"/>
      <c r="K2075" s="18"/>
      <c r="L2075" s="18"/>
      <c r="M2075" s="18"/>
      <c r="N2075" s="18"/>
    </row>
    <row r="2076" spans="1:14" ht="18.75" x14ac:dyDescent="0.3">
      <c r="A2076" s="19">
        <v>3075</v>
      </c>
      <c r="B2076" s="20">
        <v>97.02</v>
      </c>
      <c r="C2076" s="18"/>
      <c r="D2076" s="18"/>
      <c r="E2076" s="18"/>
      <c r="F2076" s="18"/>
      <c r="G2076" s="18"/>
      <c r="H2076" s="18"/>
      <c r="I2076" s="18"/>
      <c r="J2076" s="18"/>
      <c r="K2076" s="18"/>
      <c r="L2076" s="18"/>
      <c r="M2076" s="18"/>
      <c r="N2076" s="18"/>
    </row>
    <row r="2077" spans="1:14" ht="18.75" x14ac:dyDescent="0.3">
      <c r="A2077" s="19">
        <v>3076</v>
      </c>
      <c r="B2077" s="20">
        <v>5879.7</v>
      </c>
      <c r="C2077" s="18"/>
      <c r="D2077" s="18"/>
      <c r="E2077" s="18"/>
      <c r="F2077" s="18"/>
      <c r="G2077" s="18"/>
      <c r="H2077" s="18"/>
      <c r="I2077" s="18"/>
      <c r="J2077" s="18"/>
      <c r="K2077" s="18"/>
      <c r="L2077" s="18"/>
      <c r="M2077" s="18"/>
      <c r="N2077" s="18"/>
    </row>
    <row r="2078" spans="1:14" ht="18.75" x14ac:dyDescent="0.3">
      <c r="A2078" s="19">
        <v>3077</v>
      </c>
      <c r="B2078" s="20">
        <v>65.7</v>
      </c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</row>
    <row r="2079" spans="1:14" ht="18.75" x14ac:dyDescent="0.3">
      <c r="A2079" s="19">
        <v>3078</v>
      </c>
      <c r="B2079" s="20">
        <v>659.7</v>
      </c>
      <c r="C2079" s="18"/>
      <c r="D2079" s="18"/>
      <c r="E2079" s="18"/>
      <c r="F2079" s="18"/>
      <c r="G2079" s="18"/>
      <c r="H2079" s="18"/>
      <c r="I2079" s="18"/>
      <c r="J2079" s="18"/>
      <c r="K2079" s="18"/>
      <c r="L2079" s="18"/>
      <c r="M2079" s="18"/>
      <c r="N2079" s="18"/>
    </row>
    <row r="2080" spans="1:14" ht="18.75" x14ac:dyDescent="0.3">
      <c r="A2080" s="19">
        <v>3079</v>
      </c>
      <c r="B2080" s="20">
        <v>5879.7</v>
      </c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</row>
    <row r="2081" spans="1:14" ht="18.75" x14ac:dyDescent="0.3">
      <c r="A2081" s="19">
        <v>3080</v>
      </c>
      <c r="B2081" s="20">
        <v>1664.7</v>
      </c>
      <c r="C2081" s="18"/>
      <c r="D2081" s="18"/>
      <c r="E2081" s="18"/>
      <c r="F2081" s="18"/>
      <c r="G2081" s="18"/>
      <c r="H2081" s="18"/>
      <c r="I2081" s="18"/>
      <c r="J2081" s="18"/>
      <c r="K2081" s="18"/>
      <c r="L2081" s="18"/>
      <c r="M2081" s="18"/>
      <c r="N2081" s="18"/>
    </row>
    <row r="2082" spans="1:14" ht="18.75" x14ac:dyDescent="0.3">
      <c r="A2082" s="19">
        <v>3081</v>
      </c>
      <c r="B2082" s="20">
        <v>329.85</v>
      </c>
      <c r="C2082" s="18"/>
      <c r="D2082" s="18"/>
      <c r="E2082" s="18"/>
      <c r="F2082" s="18"/>
      <c r="G2082" s="18"/>
      <c r="H2082" s="18"/>
      <c r="I2082" s="18"/>
      <c r="J2082" s="18"/>
      <c r="K2082" s="18"/>
      <c r="L2082" s="18"/>
      <c r="M2082" s="18"/>
      <c r="N2082" s="18"/>
    </row>
    <row r="2083" spans="1:14" ht="18.75" x14ac:dyDescent="0.3">
      <c r="A2083" s="19">
        <v>3082</v>
      </c>
      <c r="B2083" s="20">
        <v>27</v>
      </c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8"/>
    </row>
    <row r="2084" spans="1:14" ht="18.75" x14ac:dyDescent="0.3">
      <c r="A2084" s="19">
        <v>3083</v>
      </c>
      <c r="B2084" s="20">
        <v>40.5</v>
      </c>
      <c r="C2084" s="18"/>
      <c r="D2084" s="18"/>
      <c r="E2084" s="18"/>
      <c r="F2084" s="18"/>
      <c r="G2084" s="18"/>
      <c r="H2084" s="18"/>
      <c r="I2084" s="18"/>
      <c r="J2084" s="18"/>
      <c r="K2084" s="18"/>
      <c r="L2084" s="18"/>
      <c r="M2084" s="18"/>
      <c r="N2084" s="18"/>
    </row>
    <row r="2085" spans="1:14" ht="18.75" x14ac:dyDescent="0.3">
      <c r="A2085" s="19">
        <v>3084</v>
      </c>
      <c r="B2085" s="20">
        <v>33.9</v>
      </c>
      <c r="C2085" s="18"/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8"/>
    </row>
    <row r="2086" spans="1:14" ht="18.75" x14ac:dyDescent="0.3">
      <c r="A2086" s="19">
        <v>3085</v>
      </c>
      <c r="B2086" s="20">
        <v>35.700000000000003</v>
      </c>
      <c r="C2086" s="18"/>
      <c r="D2086" s="18"/>
      <c r="E2086" s="18"/>
      <c r="F2086" s="18"/>
      <c r="G2086" s="18"/>
      <c r="H2086" s="18"/>
      <c r="I2086" s="18"/>
      <c r="J2086" s="18"/>
      <c r="K2086" s="18"/>
      <c r="L2086" s="18"/>
      <c r="M2086" s="18"/>
      <c r="N2086" s="18"/>
    </row>
    <row r="2087" spans="1:14" ht="18.75" x14ac:dyDescent="0.3">
      <c r="A2087" s="19">
        <v>3086</v>
      </c>
      <c r="B2087" s="20">
        <v>2699.55</v>
      </c>
      <c r="C2087" s="18"/>
      <c r="D2087" s="18"/>
      <c r="E2087" s="18"/>
      <c r="F2087" s="18"/>
      <c r="G2087" s="18"/>
      <c r="H2087" s="18"/>
      <c r="I2087" s="18"/>
      <c r="J2087" s="18"/>
      <c r="K2087" s="18"/>
      <c r="L2087" s="18"/>
      <c r="M2087" s="18"/>
      <c r="N2087" s="18"/>
    </row>
    <row r="2088" spans="1:14" ht="18.75" x14ac:dyDescent="0.3">
      <c r="A2088" s="19">
        <v>3087</v>
      </c>
      <c r="B2088" s="20">
        <v>14.5</v>
      </c>
      <c r="C2088" s="18"/>
      <c r="D2088" s="18"/>
      <c r="E2088" s="18"/>
      <c r="F2088" s="18"/>
      <c r="G2088" s="18"/>
      <c r="H2088" s="18"/>
      <c r="I2088" s="18"/>
      <c r="J2088" s="18"/>
      <c r="K2088" s="18"/>
      <c r="L2088" s="18"/>
      <c r="M2088" s="18"/>
      <c r="N2088" s="18"/>
    </row>
    <row r="2089" spans="1:14" ht="18.75" x14ac:dyDescent="0.3">
      <c r="A2089" s="19">
        <v>3088</v>
      </c>
      <c r="B2089" s="20">
        <v>790.73</v>
      </c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8"/>
    </row>
    <row r="2090" spans="1:14" ht="18.75" x14ac:dyDescent="0.3">
      <c r="A2090" s="19">
        <v>3089</v>
      </c>
      <c r="B2090" s="20">
        <v>764.85</v>
      </c>
      <c r="C2090" s="18"/>
      <c r="D2090" s="18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</row>
    <row r="2091" spans="1:14" ht="18.75" x14ac:dyDescent="0.3">
      <c r="A2091" s="19">
        <v>3090</v>
      </c>
      <c r="B2091" s="20">
        <v>2939.85</v>
      </c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18"/>
      <c r="N2091" s="18"/>
    </row>
    <row r="2092" spans="1:14" ht="18.75" x14ac:dyDescent="0.3">
      <c r="A2092" s="19">
        <v>3091</v>
      </c>
      <c r="B2092" s="20">
        <v>5219.55</v>
      </c>
      <c r="C2092" s="18"/>
      <c r="D2092" s="18"/>
      <c r="E2092" s="18"/>
      <c r="F2092" s="18"/>
      <c r="G2092" s="18"/>
      <c r="H2092" s="18"/>
      <c r="I2092" s="18"/>
      <c r="J2092" s="18"/>
      <c r="K2092" s="18"/>
      <c r="L2092" s="18"/>
      <c r="M2092" s="18"/>
      <c r="N2092" s="18"/>
    </row>
    <row r="2093" spans="1:14" ht="18.75" x14ac:dyDescent="0.3">
      <c r="A2093" s="19">
        <v>3092</v>
      </c>
      <c r="B2093" s="20">
        <v>27</v>
      </c>
      <c r="C2093" s="18"/>
      <c r="D2093" s="18"/>
      <c r="E2093" s="18"/>
      <c r="F2093" s="18"/>
      <c r="G2093" s="18"/>
      <c r="H2093" s="18"/>
      <c r="I2093" s="18"/>
      <c r="J2093" s="18"/>
      <c r="K2093" s="18"/>
      <c r="L2093" s="18"/>
      <c r="M2093" s="18"/>
      <c r="N2093" s="18"/>
    </row>
    <row r="2094" spans="1:14" ht="18.75" x14ac:dyDescent="0.3">
      <c r="A2094" s="19">
        <v>3093</v>
      </c>
      <c r="B2094" s="20">
        <v>2497.0500000000002</v>
      </c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</row>
    <row r="2095" spans="1:14" ht="18.75" x14ac:dyDescent="0.3">
      <c r="A2095" s="19">
        <v>3094</v>
      </c>
      <c r="B2095" s="20">
        <v>329.85</v>
      </c>
      <c r="C2095" s="18"/>
      <c r="D2095" s="18"/>
      <c r="E2095" s="18"/>
      <c r="F2095" s="18"/>
      <c r="G2095" s="18"/>
      <c r="H2095" s="18"/>
      <c r="I2095" s="18"/>
      <c r="J2095" s="18"/>
      <c r="K2095" s="18"/>
      <c r="L2095" s="18"/>
      <c r="M2095" s="18"/>
      <c r="N2095" s="18"/>
    </row>
    <row r="2096" spans="1:14" ht="18.75" x14ac:dyDescent="0.3">
      <c r="A2096" s="19">
        <v>3095</v>
      </c>
      <c r="B2096" s="20">
        <v>46.5</v>
      </c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8"/>
    </row>
    <row r="2097" spans="1:14" ht="18.75" x14ac:dyDescent="0.3">
      <c r="A2097" s="19">
        <v>3096</v>
      </c>
      <c r="B2097" s="20">
        <v>33.9</v>
      </c>
      <c r="C2097" s="18"/>
      <c r="D2097" s="18"/>
      <c r="E2097" s="18"/>
      <c r="F2097" s="18"/>
      <c r="G2097" s="18"/>
      <c r="H2097" s="18"/>
      <c r="I2097" s="18"/>
      <c r="J2097" s="18"/>
      <c r="K2097" s="18"/>
      <c r="L2097" s="18"/>
      <c r="M2097" s="18"/>
      <c r="N2097" s="18"/>
    </row>
    <row r="2098" spans="1:14" ht="18.75" x14ac:dyDescent="0.3">
      <c r="A2098" s="19">
        <v>3097</v>
      </c>
      <c r="B2098" s="20">
        <v>8819.5499999999993</v>
      </c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  <c r="M2098" s="18"/>
      <c r="N2098" s="18"/>
    </row>
    <row r="2099" spans="1:14" ht="18.75" x14ac:dyDescent="0.3">
      <c r="A2099" s="19">
        <v>3098</v>
      </c>
      <c r="B2099" s="20">
        <v>2699.55</v>
      </c>
      <c r="C2099" s="18"/>
      <c r="D2099" s="18"/>
      <c r="E2099" s="18"/>
      <c r="F2099" s="18"/>
      <c r="G2099" s="18"/>
      <c r="H2099" s="18"/>
      <c r="I2099" s="18"/>
      <c r="J2099" s="18"/>
      <c r="K2099" s="18"/>
      <c r="L2099" s="18"/>
      <c r="M2099" s="18"/>
      <c r="N2099" s="18"/>
    </row>
    <row r="2100" spans="1:14" ht="18.75" x14ac:dyDescent="0.3">
      <c r="A2100" s="19">
        <v>3099</v>
      </c>
      <c r="B2100" s="20">
        <v>41.9</v>
      </c>
      <c r="C2100" s="18"/>
      <c r="D2100" s="18"/>
      <c r="E2100" s="18"/>
      <c r="F2100" s="18"/>
      <c r="G2100" s="18"/>
      <c r="H2100" s="18"/>
      <c r="I2100" s="18"/>
      <c r="J2100" s="18"/>
      <c r="K2100" s="18"/>
      <c r="L2100" s="18"/>
      <c r="M2100" s="18"/>
      <c r="N2100" s="18"/>
    </row>
    <row r="2101" spans="1:14" ht="18.75" x14ac:dyDescent="0.3">
      <c r="A2101" s="19">
        <v>3100</v>
      </c>
      <c r="B2101" s="20">
        <v>313.36</v>
      </c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</row>
    <row r="2102" spans="1:14" ht="18.75" x14ac:dyDescent="0.3">
      <c r="A2102" s="19">
        <v>3101</v>
      </c>
      <c r="B2102" s="20">
        <v>43.5</v>
      </c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18"/>
      <c r="N2102" s="18"/>
    </row>
    <row r="2103" spans="1:14" ht="18.75" x14ac:dyDescent="0.3">
      <c r="A2103" s="19">
        <v>3102</v>
      </c>
      <c r="B2103" s="20">
        <v>40.5</v>
      </c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</row>
    <row r="2104" spans="1:14" ht="18.75" x14ac:dyDescent="0.3">
      <c r="A2104" s="19">
        <v>3103</v>
      </c>
      <c r="B2104" s="20">
        <v>329.85</v>
      </c>
      <c r="C2104" s="18"/>
      <c r="D2104" s="18"/>
      <c r="E2104" s="18"/>
      <c r="F2104" s="18"/>
      <c r="G2104" s="18"/>
      <c r="H2104" s="18"/>
      <c r="I2104" s="18"/>
      <c r="J2104" s="18"/>
      <c r="K2104" s="18"/>
      <c r="L2104" s="18"/>
      <c r="M2104" s="18"/>
      <c r="N2104" s="18"/>
    </row>
    <row r="2105" spans="1:14" ht="18.75" x14ac:dyDescent="0.3">
      <c r="A2105" s="19">
        <v>3104</v>
      </c>
      <c r="B2105" s="20">
        <v>33</v>
      </c>
      <c r="C2105" s="18"/>
      <c r="D2105" s="18"/>
      <c r="E2105" s="18"/>
      <c r="F2105" s="18"/>
      <c r="G2105" s="18"/>
      <c r="H2105" s="18"/>
      <c r="I2105" s="18"/>
      <c r="J2105" s="18"/>
      <c r="K2105" s="18"/>
      <c r="L2105" s="18"/>
      <c r="M2105" s="18"/>
      <c r="N2105" s="18"/>
    </row>
    <row r="2106" spans="1:14" ht="18.75" x14ac:dyDescent="0.3">
      <c r="A2106" s="19">
        <v>3105</v>
      </c>
      <c r="B2106" s="20">
        <v>43.5</v>
      </c>
      <c r="C2106" s="18"/>
      <c r="D2106" s="18"/>
      <c r="E2106" s="18"/>
      <c r="F2106" s="18"/>
      <c r="G2106" s="18"/>
      <c r="H2106" s="18"/>
      <c r="I2106" s="18"/>
      <c r="J2106" s="18"/>
      <c r="K2106" s="18"/>
      <c r="L2106" s="18"/>
      <c r="M2106" s="18"/>
      <c r="N2106" s="18"/>
    </row>
    <row r="2107" spans="1:14" ht="18.75" x14ac:dyDescent="0.3">
      <c r="A2107" s="19">
        <v>3106</v>
      </c>
      <c r="B2107" s="20">
        <v>959.7</v>
      </c>
      <c r="C2107" s="18"/>
      <c r="D2107" s="18"/>
      <c r="E2107" s="18"/>
      <c r="F2107" s="18"/>
      <c r="G2107" s="18"/>
      <c r="H2107" s="18"/>
      <c r="I2107" s="18"/>
      <c r="J2107" s="18"/>
      <c r="K2107" s="18"/>
      <c r="L2107" s="18"/>
      <c r="M2107" s="18"/>
      <c r="N2107" s="18"/>
    </row>
    <row r="2108" spans="1:14" ht="18.75" x14ac:dyDescent="0.3">
      <c r="A2108" s="19">
        <v>3107</v>
      </c>
      <c r="B2108" s="20">
        <v>46.5</v>
      </c>
      <c r="C2108" s="18"/>
      <c r="D2108" s="18"/>
      <c r="E2108" s="18"/>
      <c r="F2108" s="18"/>
      <c r="G2108" s="18"/>
      <c r="H2108" s="18"/>
      <c r="I2108" s="18"/>
      <c r="J2108" s="18"/>
      <c r="K2108" s="18"/>
      <c r="L2108" s="18"/>
      <c r="M2108" s="18"/>
      <c r="N2108" s="18"/>
    </row>
    <row r="2109" spans="1:14" ht="18.75" x14ac:dyDescent="0.3">
      <c r="A2109" s="19">
        <v>3108</v>
      </c>
      <c r="B2109" s="20">
        <v>46.5</v>
      </c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</row>
    <row r="2110" spans="1:14" ht="18.75" x14ac:dyDescent="0.3">
      <c r="A2110" s="19">
        <v>3109</v>
      </c>
      <c r="B2110" s="20">
        <v>8819.5499999999993</v>
      </c>
      <c r="C2110" s="18"/>
      <c r="D2110" s="18"/>
      <c r="E2110" s="18"/>
      <c r="F2110" s="18"/>
      <c r="G2110" s="18"/>
      <c r="H2110" s="18"/>
      <c r="I2110" s="18"/>
      <c r="J2110" s="18"/>
      <c r="K2110" s="18"/>
      <c r="L2110" s="18"/>
      <c r="M2110" s="18"/>
      <c r="N2110" s="18"/>
    </row>
    <row r="2111" spans="1:14" ht="18.75" x14ac:dyDescent="0.3">
      <c r="A2111" s="19">
        <v>3110</v>
      </c>
      <c r="B2111" s="20">
        <v>5219.55</v>
      </c>
      <c r="C2111" s="18"/>
      <c r="D2111" s="18"/>
      <c r="E2111" s="18"/>
      <c r="F2111" s="18"/>
      <c r="G2111" s="18"/>
      <c r="H2111" s="18"/>
      <c r="I2111" s="18"/>
      <c r="J2111" s="18"/>
      <c r="K2111" s="18"/>
      <c r="L2111" s="18"/>
      <c r="M2111" s="18"/>
      <c r="N2111" s="18"/>
    </row>
    <row r="2112" spans="1:14" ht="18.75" x14ac:dyDescent="0.3">
      <c r="A2112" s="19">
        <v>3111</v>
      </c>
      <c r="B2112" s="20">
        <v>832.35</v>
      </c>
      <c r="C2112" s="18"/>
      <c r="D2112" s="18"/>
      <c r="E2112" s="18"/>
      <c r="F2112" s="18"/>
      <c r="G2112" s="18"/>
      <c r="H2112" s="18"/>
      <c r="I2112" s="18"/>
      <c r="J2112" s="18"/>
      <c r="K2112" s="18"/>
      <c r="L2112" s="18"/>
      <c r="M2112" s="18"/>
      <c r="N2112" s="18"/>
    </row>
    <row r="2113" spans="1:14" ht="18.75" x14ac:dyDescent="0.3">
      <c r="A2113" s="19">
        <v>3112</v>
      </c>
      <c r="B2113" s="20">
        <v>959.7</v>
      </c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18"/>
      <c r="N2113" s="18"/>
    </row>
    <row r="2114" spans="1:14" ht="18.75" x14ac:dyDescent="0.3">
      <c r="A2114" s="19">
        <v>3113</v>
      </c>
      <c r="B2114" s="20">
        <v>989.55</v>
      </c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</row>
    <row r="2115" spans="1:14" ht="18.75" x14ac:dyDescent="0.3">
      <c r="A2115" s="19">
        <v>3114</v>
      </c>
      <c r="B2115" s="20">
        <v>8819.5499999999993</v>
      </c>
      <c r="C2115" s="18"/>
      <c r="D2115" s="18"/>
      <c r="E2115" s="18"/>
      <c r="F2115" s="18"/>
      <c r="G2115" s="18"/>
      <c r="H2115" s="18"/>
      <c r="I2115" s="18"/>
      <c r="J2115" s="18"/>
      <c r="K2115" s="18"/>
      <c r="L2115" s="18"/>
      <c r="M2115" s="18"/>
      <c r="N2115" s="18"/>
    </row>
    <row r="2116" spans="1:14" ht="18.75" x14ac:dyDescent="0.3">
      <c r="A2116" s="19">
        <v>3115</v>
      </c>
      <c r="B2116" s="20">
        <v>14.5</v>
      </c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8"/>
    </row>
    <row r="2117" spans="1:14" ht="18.75" x14ac:dyDescent="0.3">
      <c r="A2117" s="19">
        <v>3116</v>
      </c>
      <c r="B2117" s="20">
        <v>2065.11</v>
      </c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</row>
    <row r="2118" spans="1:14" ht="18.75" x14ac:dyDescent="0.3">
      <c r="A2118" s="19">
        <v>3117</v>
      </c>
      <c r="B2118" s="20">
        <v>329.85</v>
      </c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8"/>
    </row>
    <row r="2119" spans="1:14" ht="18.75" x14ac:dyDescent="0.3">
      <c r="A2119" s="19">
        <v>3118</v>
      </c>
      <c r="B2119" s="20">
        <v>14.5</v>
      </c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18"/>
      <c r="N2119" s="18"/>
    </row>
    <row r="2120" spans="1:14" ht="18.75" x14ac:dyDescent="0.3">
      <c r="A2120" s="19">
        <v>3119</v>
      </c>
      <c r="B2120" s="20">
        <v>16.5</v>
      </c>
      <c r="C2120" s="18"/>
      <c r="D2120" s="18"/>
      <c r="E2120" s="18"/>
      <c r="F2120" s="18"/>
      <c r="G2120" s="18"/>
      <c r="H2120" s="18"/>
      <c r="I2120" s="18"/>
      <c r="J2120" s="18"/>
      <c r="K2120" s="18"/>
      <c r="L2120" s="18"/>
      <c r="M2120" s="18"/>
      <c r="N2120" s="18"/>
    </row>
    <row r="2121" spans="1:14" ht="18.75" x14ac:dyDescent="0.3">
      <c r="A2121" s="19">
        <v>3120</v>
      </c>
      <c r="B2121" s="20">
        <v>41.9</v>
      </c>
      <c r="C2121" s="18"/>
      <c r="D2121" s="18"/>
      <c r="E2121" s="18"/>
      <c r="F2121" s="18"/>
      <c r="G2121" s="18"/>
      <c r="H2121" s="18"/>
      <c r="I2121" s="18"/>
      <c r="J2121" s="18"/>
      <c r="K2121" s="18"/>
      <c r="L2121" s="18"/>
      <c r="M2121" s="18"/>
      <c r="N2121" s="18"/>
    </row>
    <row r="2122" spans="1:14" ht="18.75" x14ac:dyDescent="0.3">
      <c r="A2122" s="19">
        <v>3121</v>
      </c>
      <c r="B2122" s="20">
        <v>101.7</v>
      </c>
      <c r="C2122" s="18"/>
      <c r="D2122" s="18"/>
      <c r="E2122" s="18"/>
      <c r="F2122" s="18"/>
      <c r="G2122" s="18"/>
      <c r="H2122" s="18"/>
      <c r="I2122" s="18"/>
      <c r="J2122" s="18"/>
      <c r="K2122" s="18"/>
      <c r="L2122" s="18"/>
      <c r="M2122" s="18"/>
      <c r="N2122" s="18"/>
    </row>
    <row r="2123" spans="1:14" ht="18.75" x14ac:dyDescent="0.3">
      <c r="A2123" s="19">
        <v>3122</v>
      </c>
      <c r="B2123" s="20">
        <v>5879.7</v>
      </c>
      <c r="C2123" s="18"/>
      <c r="D2123" s="18"/>
      <c r="E2123" s="18"/>
      <c r="F2123" s="18"/>
      <c r="G2123" s="18"/>
      <c r="H2123" s="18"/>
      <c r="I2123" s="18"/>
      <c r="J2123" s="18"/>
      <c r="K2123" s="18"/>
      <c r="L2123" s="18"/>
      <c r="M2123" s="18"/>
      <c r="N2123" s="18"/>
    </row>
    <row r="2124" spans="1:14" ht="18.75" x14ac:dyDescent="0.3">
      <c r="A2124" s="19">
        <v>3123</v>
      </c>
      <c r="B2124" s="20">
        <v>1664.7</v>
      </c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18"/>
      <c r="N2124" s="18"/>
    </row>
    <row r="2125" spans="1:14" ht="18.75" x14ac:dyDescent="0.3">
      <c r="A2125" s="19">
        <v>3124</v>
      </c>
      <c r="B2125" s="20">
        <v>43.5</v>
      </c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</row>
    <row r="2126" spans="1:14" ht="18.75" x14ac:dyDescent="0.3">
      <c r="A2126" s="19">
        <v>3125</v>
      </c>
      <c r="B2126" s="20">
        <v>53.9</v>
      </c>
      <c r="C2126" s="18"/>
      <c r="D2126" s="18"/>
      <c r="E2126" s="18"/>
      <c r="F2126" s="18"/>
      <c r="G2126" s="18"/>
      <c r="H2126" s="18"/>
      <c r="I2126" s="18"/>
      <c r="J2126" s="18"/>
      <c r="K2126" s="18"/>
      <c r="L2126" s="18"/>
      <c r="M2126" s="18"/>
      <c r="N2126" s="18"/>
    </row>
    <row r="2127" spans="1:14" ht="18.75" x14ac:dyDescent="0.3">
      <c r="A2127" s="19">
        <v>3126</v>
      </c>
      <c r="B2127" s="20">
        <v>43.5</v>
      </c>
      <c r="C2127" s="18"/>
      <c r="D2127" s="18"/>
      <c r="E2127" s="18"/>
      <c r="F2127" s="18"/>
      <c r="G2127" s="18"/>
      <c r="H2127" s="18"/>
      <c r="I2127" s="18"/>
      <c r="J2127" s="18"/>
      <c r="K2127" s="18"/>
      <c r="L2127" s="18"/>
      <c r="M2127" s="18"/>
      <c r="N2127" s="18"/>
    </row>
    <row r="2128" spans="1:14" ht="18.75" x14ac:dyDescent="0.3">
      <c r="A2128" s="19">
        <v>3127</v>
      </c>
      <c r="B2128" s="20">
        <v>8819.5499999999993</v>
      </c>
      <c r="C2128" s="18"/>
      <c r="D2128" s="18"/>
      <c r="E2128" s="18"/>
      <c r="F2128" s="18"/>
      <c r="G2128" s="18"/>
      <c r="H2128" s="18"/>
      <c r="I2128" s="18"/>
      <c r="J2128" s="18"/>
      <c r="K2128" s="18"/>
      <c r="L2128" s="18"/>
      <c r="M2128" s="18"/>
      <c r="N2128" s="18"/>
    </row>
    <row r="2129" spans="1:14" ht="18.75" x14ac:dyDescent="0.3">
      <c r="A2129" s="19">
        <v>3128</v>
      </c>
      <c r="B2129" s="20">
        <v>940.08</v>
      </c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  <c r="M2129" s="18"/>
      <c r="N2129" s="18"/>
    </row>
    <row r="2130" spans="1:14" ht="18.75" x14ac:dyDescent="0.3">
      <c r="A2130" s="19">
        <v>3129</v>
      </c>
      <c r="B2130" s="20">
        <v>845.55</v>
      </c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</row>
    <row r="2131" spans="1:14" ht="18.75" x14ac:dyDescent="0.3">
      <c r="A2131" s="19">
        <v>3130</v>
      </c>
      <c r="B2131" s="20">
        <v>23.5</v>
      </c>
      <c r="C2131" s="18"/>
      <c r="D2131" s="18"/>
      <c r="E2131" s="18"/>
      <c r="F2131" s="18"/>
      <c r="G2131" s="18"/>
      <c r="H2131" s="18"/>
      <c r="I2131" s="18"/>
      <c r="J2131" s="18"/>
      <c r="K2131" s="18"/>
      <c r="L2131" s="18"/>
      <c r="M2131" s="18"/>
      <c r="N2131" s="18"/>
    </row>
    <row r="2132" spans="1:14" ht="18.75" x14ac:dyDescent="0.3">
      <c r="A2132" s="19">
        <v>3131</v>
      </c>
      <c r="B2132" s="20">
        <v>1079.7</v>
      </c>
      <c r="C2132" s="18"/>
      <c r="D2132" s="18"/>
      <c r="E2132" s="18"/>
      <c r="F2132" s="18"/>
      <c r="G2132" s="18"/>
      <c r="H2132" s="18"/>
      <c r="I2132" s="18"/>
      <c r="J2132" s="18"/>
      <c r="K2132" s="18"/>
      <c r="L2132" s="18"/>
      <c r="M2132" s="18"/>
      <c r="N2132" s="18"/>
    </row>
    <row r="2133" spans="1:14" ht="18.75" x14ac:dyDescent="0.3">
      <c r="A2133" s="19">
        <v>3132</v>
      </c>
      <c r="B2133" s="20">
        <v>67.8</v>
      </c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8"/>
    </row>
    <row r="2134" spans="1:14" ht="18.75" x14ac:dyDescent="0.3">
      <c r="A2134" s="19">
        <v>3133</v>
      </c>
      <c r="B2134" s="20">
        <v>67.8</v>
      </c>
      <c r="C2134" s="18"/>
      <c r="D2134" s="18"/>
      <c r="E2134" s="18"/>
      <c r="F2134" s="18"/>
      <c r="G2134" s="18"/>
      <c r="H2134" s="18"/>
      <c r="I2134" s="18"/>
      <c r="J2134" s="18"/>
      <c r="K2134" s="18"/>
      <c r="L2134" s="18"/>
      <c r="M2134" s="18"/>
      <c r="N2134" s="18"/>
    </row>
    <row r="2135" spans="1:14" ht="18.75" x14ac:dyDescent="0.3">
      <c r="A2135" s="19">
        <v>3134</v>
      </c>
      <c r="B2135" s="20">
        <v>101.7</v>
      </c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8"/>
    </row>
    <row r="2136" spans="1:14" ht="18.75" x14ac:dyDescent="0.3">
      <c r="A2136" s="19">
        <v>3135</v>
      </c>
      <c r="B2136" s="20">
        <v>16.5</v>
      </c>
      <c r="C2136" s="18"/>
      <c r="D2136" s="18"/>
      <c r="E2136" s="18"/>
      <c r="F2136" s="18"/>
      <c r="G2136" s="18"/>
      <c r="H2136" s="18"/>
      <c r="I2136" s="18"/>
      <c r="J2136" s="18"/>
      <c r="K2136" s="18"/>
      <c r="L2136" s="18"/>
      <c r="M2136" s="18"/>
      <c r="N2136" s="18"/>
    </row>
    <row r="2137" spans="1:14" ht="18.75" x14ac:dyDescent="0.3">
      <c r="A2137" s="19">
        <v>3136</v>
      </c>
      <c r="B2137" s="20">
        <v>539.85</v>
      </c>
      <c r="C2137" s="18"/>
      <c r="D2137" s="18"/>
      <c r="E2137" s="18"/>
      <c r="F2137" s="18"/>
      <c r="G2137" s="18"/>
      <c r="H2137" s="18"/>
      <c r="I2137" s="18"/>
      <c r="J2137" s="18"/>
      <c r="K2137" s="18"/>
      <c r="L2137" s="18"/>
      <c r="M2137" s="18"/>
      <c r="N2137" s="18"/>
    </row>
    <row r="2138" spans="1:14" ht="18.75" x14ac:dyDescent="0.3">
      <c r="A2138" s="19">
        <v>3137</v>
      </c>
      <c r="B2138" s="20">
        <v>14.5</v>
      </c>
      <c r="C2138" s="18"/>
      <c r="D2138" s="18"/>
      <c r="E2138" s="18"/>
      <c r="F2138" s="18"/>
      <c r="G2138" s="18"/>
      <c r="H2138" s="18"/>
      <c r="I2138" s="18"/>
      <c r="J2138" s="18"/>
      <c r="K2138" s="18"/>
      <c r="L2138" s="18"/>
      <c r="M2138" s="18"/>
      <c r="N2138" s="18"/>
    </row>
    <row r="2139" spans="1:14" ht="18.75" x14ac:dyDescent="0.3">
      <c r="A2139" s="19">
        <v>3138</v>
      </c>
      <c r="B2139" s="20">
        <v>33</v>
      </c>
      <c r="C2139" s="18"/>
      <c r="D2139" s="18"/>
      <c r="E2139" s="18"/>
      <c r="F2139" s="18"/>
      <c r="G2139" s="18"/>
      <c r="H2139" s="18"/>
      <c r="I2139" s="18"/>
      <c r="J2139" s="18"/>
      <c r="K2139" s="18"/>
      <c r="L2139" s="18"/>
      <c r="M2139" s="18"/>
      <c r="N2139" s="18"/>
    </row>
    <row r="2140" spans="1:14" ht="18.75" x14ac:dyDescent="0.3">
      <c r="A2140" s="19">
        <v>3139</v>
      </c>
      <c r="B2140" s="20">
        <v>113.7</v>
      </c>
      <c r="C2140" s="18"/>
      <c r="D2140" s="18"/>
      <c r="E2140" s="18"/>
      <c r="F2140" s="18"/>
      <c r="G2140" s="18"/>
      <c r="H2140" s="18"/>
      <c r="I2140" s="18"/>
      <c r="J2140" s="18"/>
      <c r="K2140" s="18"/>
      <c r="L2140" s="18"/>
      <c r="M2140" s="18"/>
      <c r="N2140" s="18"/>
    </row>
    <row r="2141" spans="1:14" ht="18.75" x14ac:dyDescent="0.3">
      <c r="A2141" s="19">
        <v>3140</v>
      </c>
      <c r="B2141" s="20">
        <v>43.5</v>
      </c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</row>
    <row r="2142" spans="1:14" ht="18.75" x14ac:dyDescent="0.3">
      <c r="A2142" s="19">
        <v>3141</v>
      </c>
      <c r="B2142" s="20">
        <v>8819.5499999999993</v>
      </c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8"/>
    </row>
    <row r="2143" spans="1:14" ht="18.75" x14ac:dyDescent="0.3">
      <c r="A2143" s="19">
        <v>3142</v>
      </c>
      <c r="B2143" s="20">
        <v>1799.7</v>
      </c>
      <c r="C2143" s="18"/>
      <c r="D2143" s="18"/>
      <c r="E2143" s="18"/>
      <c r="F2143" s="18"/>
      <c r="G2143" s="18"/>
      <c r="H2143" s="18"/>
      <c r="I2143" s="18"/>
      <c r="J2143" s="18"/>
      <c r="K2143" s="18"/>
      <c r="L2143" s="18"/>
      <c r="M2143" s="18"/>
      <c r="N2143" s="18"/>
    </row>
    <row r="2144" spans="1:14" ht="18.75" x14ac:dyDescent="0.3">
      <c r="A2144" s="19">
        <v>3143</v>
      </c>
      <c r="B2144" s="20">
        <v>959.7</v>
      </c>
      <c r="C2144" s="18"/>
      <c r="D2144" s="18"/>
      <c r="E2144" s="18"/>
      <c r="F2144" s="18"/>
      <c r="G2144" s="18"/>
      <c r="H2144" s="18"/>
      <c r="I2144" s="18"/>
      <c r="J2144" s="18"/>
      <c r="K2144" s="18"/>
      <c r="L2144" s="18"/>
      <c r="M2144" s="18"/>
      <c r="N2144" s="18"/>
    </row>
    <row r="2145" spans="1:14" ht="18.75" x14ac:dyDescent="0.3">
      <c r="A2145" s="19">
        <v>3144</v>
      </c>
      <c r="B2145" s="20">
        <v>863.74</v>
      </c>
      <c r="C2145" s="18"/>
      <c r="D2145" s="18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</row>
    <row r="2146" spans="1:14" ht="18.75" x14ac:dyDescent="0.3">
      <c r="A2146" s="19">
        <v>3145</v>
      </c>
      <c r="B2146" s="20">
        <v>274.35000000000002</v>
      </c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18"/>
      <c r="N2146" s="18"/>
    </row>
    <row r="2147" spans="1:14" ht="18.75" x14ac:dyDescent="0.3">
      <c r="A2147" s="19">
        <v>3146</v>
      </c>
      <c r="B2147" s="20">
        <v>125.7</v>
      </c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</row>
    <row r="2148" spans="1:14" ht="18.75" x14ac:dyDescent="0.3">
      <c r="A2148" s="19">
        <v>3147</v>
      </c>
      <c r="B2148" s="20">
        <v>5879.7</v>
      </c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</row>
    <row r="2149" spans="1:14" ht="18.75" x14ac:dyDescent="0.3">
      <c r="A2149" s="19">
        <v>3148</v>
      </c>
      <c r="B2149" s="20">
        <v>2939.85</v>
      </c>
      <c r="C2149" s="18"/>
      <c r="D2149" s="18"/>
      <c r="E2149" s="18"/>
      <c r="F2149" s="18"/>
      <c r="G2149" s="18"/>
      <c r="H2149" s="18"/>
      <c r="I2149" s="18"/>
      <c r="J2149" s="18"/>
      <c r="K2149" s="18"/>
      <c r="L2149" s="18"/>
      <c r="M2149" s="18"/>
      <c r="N2149" s="18"/>
    </row>
    <row r="2150" spans="1:14" ht="18.75" x14ac:dyDescent="0.3">
      <c r="A2150" s="19">
        <v>3149</v>
      </c>
      <c r="B2150" s="20">
        <v>67.8</v>
      </c>
      <c r="C2150" s="18"/>
      <c r="D2150" s="18"/>
      <c r="E2150" s="18"/>
      <c r="F2150" s="18"/>
      <c r="G2150" s="18"/>
      <c r="H2150" s="18"/>
      <c r="I2150" s="18"/>
      <c r="J2150" s="18"/>
      <c r="K2150" s="18"/>
      <c r="L2150" s="18"/>
      <c r="M2150" s="18"/>
      <c r="N2150" s="18"/>
    </row>
    <row r="2151" spans="1:14" ht="18.75" x14ac:dyDescent="0.3">
      <c r="A2151" s="19">
        <v>3150</v>
      </c>
      <c r="B2151" s="20">
        <v>1739.85</v>
      </c>
      <c r="C2151" s="18"/>
      <c r="D2151" s="18"/>
      <c r="E2151" s="18"/>
      <c r="F2151" s="18"/>
      <c r="G2151" s="18"/>
      <c r="H2151" s="18"/>
      <c r="I2151" s="18"/>
      <c r="J2151" s="18"/>
      <c r="K2151" s="18"/>
      <c r="L2151" s="18"/>
      <c r="M2151" s="18"/>
      <c r="N2151" s="18"/>
    </row>
    <row r="2152" spans="1:14" ht="18.75" x14ac:dyDescent="0.3">
      <c r="A2152" s="19">
        <v>3151</v>
      </c>
      <c r="B2152" s="20">
        <v>101.7</v>
      </c>
      <c r="C2152" s="18"/>
      <c r="D2152" s="18"/>
      <c r="E2152" s="18"/>
      <c r="F2152" s="18"/>
      <c r="G2152" s="18"/>
      <c r="H2152" s="18"/>
      <c r="I2152" s="18"/>
      <c r="J2152" s="18"/>
      <c r="K2152" s="18"/>
      <c r="L2152" s="18"/>
      <c r="M2152" s="18"/>
      <c r="N2152" s="18"/>
    </row>
    <row r="2153" spans="1:14" ht="18.75" x14ac:dyDescent="0.3">
      <c r="A2153" s="19">
        <v>3152</v>
      </c>
      <c r="B2153" s="20">
        <v>1529.7</v>
      </c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8"/>
    </row>
    <row r="2154" spans="1:14" ht="18.75" x14ac:dyDescent="0.3">
      <c r="A2154" s="19">
        <v>3153</v>
      </c>
      <c r="B2154" s="20">
        <v>101.7</v>
      </c>
      <c r="C2154" s="18"/>
      <c r="D2154" s="18"/>
      <c r="E2154" s="18"/>
      <c r="F2154" s="18"/>
      <c r="G2154" s="18"/>
      <c r="H2154" s="18"/>
      <c r="I2154" s="18"/>
      <c r="J2154" s="18"/>
      <c r="K2154" s="18"/>
      <c r="L2154" s="18"/>
      <c r="M2154" s="18"/>
      <c r="N2154" s="18"/>
    </row>
    <row r="2155" spans="1:14" ht="18.75" x14ac:dyDescent="0.3">
      <c r="A2155" s="19">
        <v>3154</v>
      </c>
      <c r="B2155" s="20">
        <v>2939.85</v>
      </c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8"/>
    </row>
    <row r="2156" spans="1:14" ht="18.75" x14ac:dyDescent="0.3">
      <c r="A2156" s="19">
        <v>3155</v>
      </c>
      <c r="B2156" s="20">
        <v>1799.7</v>
      </c>
      <c r="C2156" s="18"/>
      <c r="D2156" s="18"/>
      <c r="E2156" s="18"/>
      <c r="F2156" s="18"/>
      <c r="G2156" s="18"/>
      <c r="H2156" s="18"/>
      <c r="I2156" s="18"/>
      <c r="J2156" s="18"/>
      <c r="K2156" s="18"/>
      <c r="L2156" s="18"/>
      <c r="M2156" s="18"/>
      <c r="N2156" s="18"/>
    </row>
    <row r="2157" spans="1:14" ht="18.75" x14ac:dyDescent="0.3">
      <c r="A2157" s="19">
        <v>3156</v>
      </c>
      <c r="B2157" s="20">
        <v>1529.7</v>
      </c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18"/>
      <c r="N2157" s="18"/>
    </row>
    <row r="2158" spans="1:14" ht="18.75" x14ac:dyDescent="0.3">
      <c r="A2158" s="19">
        <v>3157</v>
      </c>
      <c r="B2158" s="20">
        <v>13.95</v>
      </c>
      <c r="C2158" s="18"/>
      <c r="D2158" s="18"/>
      <c r="E2158" s="18"/>
      <c r="F2158" s="18"/>
      <c r="G2158" s="18"/>
      <c r="H2158" s="18"/>
      <c r="I2158" s="18"/>
      <c r="J2158" s="18"/>
      <c r="K2158" s="18"/>
      <c r="L2158" s="18"/>
      <c r="M2158" s="18"/>
      <c r="N2158" s="18"/>
    </row>
    <row r="2159" spans="1:14" ht="18.75" x14ac:dyDescent="0.3">
      <c r="A2159" s="19">
        <v>3158</v>
      </c>
      <c r="B2159" s="20">
        <v>3479.7</v>
      </c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</row>
    <row r="2160" spans="1:14" ht="18.75" x14ac:dyDescent="0.3">
      <c r="A2160" s="19">
        <v>3159</v>
      </c>
      <c r="B2160" s="20">
        <v>43.5</v>
      </c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  <c r="M2160" s="18"/>
      <c r="N2160" s="18"/>
    </row>
    <row r="2161" spans="1:14" ht="18.75" x14ac:dyDescent="0.3">
      <c r="A2161" s="19">
        <v>3160</v>
      </c>
      <c r="B2161" s="20">
        <v>23.8</v>
      </c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8"/>
    </row>
    <row r="2162" spans="1:14" ht="18.75" x14ac:dyDescent="0.3">
      <c r="A2162" s="19">
        <v>3161</v>
      </c>
      <c r="B2162" s="20">
        <v>1439.55</v>
      </c>
      <c r="C2162" s="18"/>
      <c r="D2162" s="18"/>
      <c r="E2162" s="18"/>
      <c r="F2162" s="18"/>
      <c r="G2162" s="18"/>
      <c r="H2162" s="18"/>
      <c r="I2162" s="18"/>
      <c r="J2162" s="18"/>
      <c r="K2162" s="18"/>
      <c r="L2162" s="18"/>
      <c r="M2162" s="18"/>
      <c r="N2162" s="18"/>
    </row>
    <row r="2163" spans="1:14" ht="18.75" x14ac:dyDescent="0.3">
      <c r="A2163" s="19">
        <v>3162</v>
      </c>
      <c r="B2163" s="20">
        <v>329.85</v>
      </c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</row>
    <row r="2164" spans="1:14" ht="18.75" x14ac:dyDescent="0.3">
      <c r="A2164" s="19">
        <v>3163</v>
      </c>
      <c r="B2164" s="20">
        <v>14.5</v>
      </c>
      <c r="C2164" s="18"/>
      <c r="D2164" s="18"/>
      <c r="E2164" s="18"/>
      <c r="F2164" s="18"/>
      <c r="G2164" s="18"/>
      <c r="H2164" s="18"/>
      <c r="I2164" s="18"/>
      <c r="J2164" s="18"/>
      <c r="K2164" s="18"/>
      <c r="L2164" s="18"/>
      <c r="M2164" s="18"/>
      <c r="N2164" s="18"/>
    </row>
    <row r="2165" spans="1:14" ht="18.75" x14ac:dyDescent="0.3">
      <c r="A2165" s="19">
        <v>3164</v>
      </c>
      <c r="B2165" s="20">
        <v>539.85</v>
      </c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</row>
    <row r="2166" spans="1:14" ht="18.75" x14ac:dyDescent="0.3">
      <c r="A2166" s="19">
        <v>3165</v>
      </c>
      <c r="B2166" s="20">
        <v>43.8</v>
      </c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</row>
    <row r="2167" spans="1:14" ht="18.75" x14ac:dyDescent="0.3">
      <c r="A2167" s="19">
        <v>3166</v>
      </c>
      <c r="B2167" s="20">
        <v>2699.55</v>
      </c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</row>
    <row r="2168" spans="1:14" ht="18.75" x14ac:dyDescent="0.3">
      <c r="A2168" s="19">
        <v>3167</v>
      </c>
      <c r="B2168" s="20">
        <v>548.70000000000005</v>
      </c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18"/>
      <c r="N2168" s="18"/>
    </row>
    <row r="2169" spans="1:14" ht="18.75" x14ac:dyDescent="0.3">
      <c r="A2169" s="19">
        <v>3168</v>
      </c>
      <c r="B2169" s="20">
        <v>125.7</v>
      </c>
      <c r="C2169" s="18"/>
      <c r="D2169" s="18"/>
      <c r="E2169" s="18"/>
      <c r="F2169" s="18"/>
      <c r="G2169" s="18"/>
      <c r="H2169" s="18"/>
      <c r="I2169" s="18"/>
      <c r="J2169" s="18"/>
      <c r="K2169" s="18"/>
      <c r="L2169" s="18"/>
      <c r="M2169" s="18"/>
      <c r="N2169" s="18"/>
    </row>
    <row r="2170" spans="1:14" ht="18.75" x14ac:dyDescent="0.3">
      <c r="A2170" s="19">
        <v>3169</v>
      </c>
      <c r="B2170" s="20">
        <v>899.85</v>
      </c>
      <c r="C2170" s="18"/>
      <c r="D2170" s="18"/>
      <c r="E2170" s="18"/>
      <c r="F2170" s="18"/>
      <c r="G2170" s="18"/>
      <c r="H2170" s="18"/>
      <c r="I2170" s="18"/>
      <c r="J2170" s="18"/>
      <c r="K2170" s="18"/>
      <c r="L2170" s="18"/>
      <c r="M2170" s="18"/>
      <c r="N2170" s="18"/>
    </row>
    <row r="2171" spans="1:14" ht="18.75" x14ac:dyDescent="0.3">
      <c r="A2171" s="19">
        <v>3170</v>
      </c>
      <c r="B2171" s="20">
        <v>29</v>
      </c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</row>
    <row r="2172" spans="1:14" ht="18.75" x14ac:dyDescent="0.3">
      <c r="A2172" s="19">
        <v>3171</v>
      </c>
      <c r="B2172" s="20">
        <v>563.70000000000005</v>
      </c>
      <c r="C2172" s="18"/>
      <c r="D2172" s="18"/>
      <c r="E2172" s="18"/>
      <c r="F2172" s="18"/>
      <c r="G2172" s="18"/>
      <c r="H2172" s="18"/>
      <c r="I2172" s="18"/>
      <c r="J2172" s="18"/>
      <c r="K2172" s="18"/>
      <c r="L2172" s="18"/>
      <c r="M2172" s="18"/>
      <c r="N2172" s="18"/>
    </row>
    <row r="2173" spans="1:14" ht="18.75" x14ac:dyDescent="0.3">
      <c r="A2173" s="19">
        <v>3172</v>
      </c>
      <c r="B2173" s="20">
        <v>49.5</v>
      </c>
      <c r="C2173" s="18"/>
      <c r="D2173" s="18"/>
      <c r="E2173" s="18"/>
      <c r="F2173" s="18"/>
      <c r="G2173" s="18"/>
      <c r="H2173" s="18"/>
      <c r="I2173" s="18"/>
      <c r="J2173" s="18"/>
      <c r="K2173" s="18"/>
      <c r="L2173" s="18"/>
      <c r="M2173" s="18"/>
      <c r="N2173" s="18"/>
    </row>
    <row r="2174" spans="1:14" ht="18.75" x14ac:dyDescent="0.3">
      <c r="A2174" s="19">
        <v>3173</v>
      </c>
      <c r="B2174" s="20">
        <v>14.5</v>
      </c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8"/>
    </row>
    <row r="2175" spans="1:14" ht="18.75" x14ac:dyDescent="0.3">
      <c r="A2175" s="19">
        <v>3174</v>
      </c>
      <c r="B2175" s="20">
        <v>33.9</v>
      </c>
      <c r="C2175" s="18"/>
      <c r="D2175" s="18"/>
      <c r="E2175" s="18"/>
      <c r="F2175" s="18"/>
      <c r="G2175" s="18"/>
      <c r="H2175" s="18"/>
      <c r="I2175" s="18"/>
      <c r="J2175" s="18"/>
      <c r="K2175" s="18"/>
      <c r="L2175" s="18"/>
      <c r="M2175" s="18"/>
      <c r="N2175" s="18"/>
    </row>
    <row r="2176" spans="1:14" ht="18.75" x14ac:dyDescent="0.3">
      <c r="A2176" s="19">
        <v>3175</v>
      </c>
      <c r="B2176" s="20">
        <v>15</v>
      </c>
      <c r="C2176" s="18"/>
      <c r="D2176" s="18"/>
      <c r="E2176" s="18"/>
      <c r="F2176" s="18"/>
      <c r="G2176" s="18"/>
      <c r="H2176" s="18"/>
      <c r="I2176" s="18"/>
      <c r="J2176" s="18"/>
      <c r="K2176" s="18"/>
      <c r="L2176" s="18"/>
      <c r="M2176" s="18"/>
      <c r="N2176" s="18"/>
    </row>
    <row r="2177" spans="1:14" ht="18.75" x14ac:dyDescent="0.3">
      <c r="A2177" s="19">
        <v>3176</v>
      </c>
      <c r="B2177" s="20">
        <v>33.9</v>
      </c>
      <c r="C2177" s="18"/>
      <c r="D2177" s="18"/>
      <c r="E2177" s="18"/>
      <c r="F2177" s="18"/>
      <c r="G2177" s="18"/>
      <c r="H2177" s="18"/>
      <c r="I2177" s="18"/>
      <c r="J2177" s="18"/>
      <c r="K2177" s="18"/>
      <c r="L2177" s="18"/>
      <c r="M2177" s="18"/>
      <c r="N2177" s="18"/>
    </row>
    <row r="2178" spans="1:14" ht="18.75" x14ac:dyDescent="0.3">
      <c r="A2178" s="19">
        <v>3177</v>
      </c>
      <c r="B2178" s="20">
        <v>845.55</v>
      </c>
      <c r="C2178" s="18"/>
      <c r="D2178" s="18"/>
      <c r="E2178" s="18"/>
      <c r="F2178" s="18"/>
      <c r="G2178" s="18"/>
      <c r="H2178" s="18"/>
      <c r="I2178" s="18"/>
      <c r="J2178" s="18"/>
      <c r="K2178" s="18"/>
      <c r="L2178" s="18"/>
      <c r="M2178" s="18"/>
      <c r="N2178" s="18"/>
    </row>
    <row r="2179" spans="1:14" ht="18.75" x14ac:dyDescent="0.3">
      <c r="A2179" s="19">
        <v>3178</v>
      </c>
      <c r="B2179" s="20">
        <v>1529.7</v>
      </c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18"/>
      <c r="N2179" s="18"/>
    </row>
    <row r="2180" spans="1:14" ht="18.75" x14ac:dyDescent="0.3">
      <c r="A2180" s="19">
        <v>3179</v>
      </c>
      <c r="B2180" s="20">
        <v>2294.5500000000002</v>
      </c>
      <c r="C2180" s="18"/>
      <c r="D2180" s="18"/>
      <c r="E2180" s="18"/>
      <c r="F2180" s="18"/>
      <c r="G2180" s="18"/>
      <c r="H2180" s="18"/>
      <c r="I2180" s="18"/>
      <c r="J2180" s="18"/>
      <c r="K2180" s="18"/>
      <c r="L2180" s="18"/>
      <c r="M2180" s="18"/>
      <c r="N2180" s="18"/>
    </row>
    <row r="2181" spans="1:14" ht="18.75" x14ac:dyDescent="0.3">
      <c r="A2181" s="19">
        <v>3180</v>
      </c>
      <c r="B2181" s="20">
        <v>2372.19</v>
      </c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8"/>
    </row>
    <row r="2182" spans="1:14" ht="18.75" x14ac:dyDescent="0.3">
      <c r="A2182" s="19">
        <v>3182</v>
      </c>
      <c r="B2182" s="20">
        <v>764.85</v>
      </c>
      <c r="C2182" s="18"/>
      <c r="D2182" s="18"/>
      <c r="E2182" s="18"/>
      <c r="F2182" s="18"/>
      <c r="G2182" s="18"/>
      <c r="H2182" s="18"/>
      <c r="I2182" s="18"/>
      <c r="J2182" s="18"/>
      <c r="K2182" s="18"/>
      <c r="L2182" s="18"/>
      <c r="M2182" s="18"/>
      <c r="N2182" s="18"/>
    </row>
    <row r="2183" spans="1:14" ht="18.75" x14ac:dyDescent="0.3">
      <c r="A2183" s="19">
        <v>3183</v>
      </c>
      <c r="B2183" s="20">
        <v>959.7</v>
      </c>
      <c r="C2183" s="18"/>
      <c r="D2183" s="18"/>
      <c r="E2183" s="18"/>
      <c r="F2183" s="18"/>
      <c r="G2183" s="18"/>
      <c r="H2183" s="18"/>
      <c r="I2183" s="18"/>
      <c r="J2183" s="18"/>
      <c r="K2183" s="18"/>
      <c r="L2183" s="18"/>
      <c r="M2183" s="18"/>
      <c r="N2183" s="18"/>
    </row>
    <row r="2184" spans="1:14" ht="18.75" x14ac:dyDescent="0.3">
      <c r="A2184" s="19">
        <v>3184</v>
      </c>
      <c r="B2184" s="20">
        <v>33</v>
      </c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</row>
    <row r="2185" spans="1:14" ht="18.75" x14ac:dyDescent="0.3">
      <c r="A2185" s="19">
        <v>3185</v>
      </c>
      <c r="B2185" s="20">
        <v>659.7</v>
      </c>
      <c r="C2185" s="18"/>
      <c r="D2185" s="18"/>
      <c r="E2185" s="18"/>
      <c r="F2185" s="18"/>
      <c r="G2185" s="18"/>
      <c r="H2185" s="18"/>
      <c r="I2185" s="18"/>
      <c r="J2185" s="18"/>
      <c r="K2185" s="18"/>
      <c r="L2185" s="18"/>
      <c r="M2185" s="18"/>
      <c r="N2185" s="18"/>
    </row>
    <row r="2186" spans="1:14" ht="18.75" x14ac:dyDescent="0.3">
      <c r="A2186" s="19">
        <v>3186</v>
      </c>
      <c r="B2186" s="20">
        <v>101.7</v>
      </c>
      <c r="C2186" s="18"/>
      <c r="D2186" s="18"/>
      <c r="E2186" s="18"/>
      <c r="F2186" s="18"/>
      <c r="G2186" s="18"/>
      <c r="H2186" s="18"/>
      <c r="I2186" s="18"/>
      <c r="J2186" s="18"/>
      <c r="K2186" s="18"/>
      <c r="L2186" s="18"/>
      <c r="M2186" s="18"/>
      <c r="N2186" s="18"/>
    </row>
    <row r="2187" spans="1:14" ht="18.75" x14ac:dyDescent="0.3">
      <c r="A2187" s="19">
        <v>3187</v>
      </c>
      <c r="B2187" s="20">
        <v>14.5</v>
      </c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</row>
    <row r="2188" spans="1:14" ht="18.75" x14ac:dyDescent="0.3">
      <c r="A2188" s="19">
        <v>3188</v>
      </c>
      <c r="B2188" s="20">
        <v>19.899999999999999</v>
      </c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</row>
    <row r="2189" spans="1:14" ht="18.75" x14ac:dyDescent="0.3">
      <c r="A2189" s="19">
        <v>3189</v>
      </c>
      <c r="B2189" s="20">
        <v>31</v>
      </c>
      <c r="C2189" s="18"/>
      <c r="D2189" s="18"/>
      <c r="E2189" s="18"/>
      <c r="F2189" s="18"/>
      <c r="G2189" s="18"/>
      <c r="H2189" s="18"/>
      <c r="I2189" s="18"/>
      <c r="J2189" s="18"/>
      <c r="K2189" s="18"/>
      <c r="L2189" s="18"/>
      <c r="M2189" s="18"/>
      <c r="N2189" s="18"/>
    </row>
    <row r="2190" spans="1:14" ht="18.75" x14ac:dyDescent="0.3">
      <c r="A2190" s="19">
        <v>3190</v>
      </c>
      <c r="B2190" s="20">
        <v>53.9</v>
      </c>
      <c r="C2190" s="18"/>
      <c r="D2190" s="18"/>
      <c r="E2190" s="18"/>
      <c r="F2190" s="18"/>
      <c r="G2190" s="18"/>
      <c r="H2190" s="18"/>
      <c r="I2190" s="18"/>
      <c r="J2190" s="18"/>
      <c r="K2190" s="18"/>
      <c r="L2190" s="18"/>
      <c r="M2190" s="18"/>
      <c r="N2190" s="18"/>
    </row>
    <row r="2191" spans="1:14" ht="18.75" x14ac:dyDescent="0.3">
      <c r="A2191" s="19">
        <v>3191</v>
      </c>
      <c r="B2191" s="20">
        <v>101.7</v>
      </c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  <c r="M2191" s="18"/>
      <c r="N2191" s="18"/>
    </row>
    <row r="2192" spans="1:14" ht="18.75" x14ac:dyDescent="0.3">
      <c r="A2192" s="19">
        <v>3192</v>
      </c>
      <c r="B2192" s="20">
        <v>959.7</v>
      </c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18"/>
      <c r="N2192" s="18"/>
    </row>
    <row r="2193" spans="1:14" ht="18.75" x14ac:dyDescent="0.3">
      <c r="A2193" s="19">
        <v>3193</v>
      </c>
      <c r="B2193" s="20">
        <v>23.8</v>
      </c>
      <c r="C2193" s="18"/>
      <c r="D2193" s="18"/>
      <c r="E2193" s="18"/>
      <c r="F2193" s="18"/>
      <c r="G2193" s="18"/>
      <c r="H2193" s="18"/>
      <c r="I2193" s="18"/>
      <c r="J2193" s="18"/>
      <c r="K2193" s="18"/>
      <c r="L2193" s="18"/>
      <c r="M2193" s="18"/>
      <c r="N2193" s="18"/>
    </row>
    <row r="2194" spans="1:14" ht="15" x14ac:dyDescent="0.25">
      <c r="A2194" s="18"/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</row>
    <row r="2195" spans="1:14" ht="15" x14ac:dyDescent="0.25">
      <c r="A2195" s="18"/>
      <c r="B2195" s="18"/>
      <c r="C2195" s="18"/>
      <c r="D2195" s="18"/>
      <c r="E2195" s="18"/>
      <c r="F2195" s="18"/>
      <c r="G2195" s="18"/>
      <c r="H2195" s="18"/>
      <c r="I2195" s="18"/>
      <c r="J2195" s="18"/>
      <c r="K2195" s="18"/>
      <c r="L2195" s="18"/>
      <c r="M2195" s="18"/>
      <c r="N2195" s="18"/>
    </row>
    <row r="2196" spans="1:14" ht="15" x14ac:dyDescent="0.25">
      <c r="A2196" s="18"/>
      <c r="B2196" s="18"/>
      <c r="C2196" s="18"/>
      <c r="D2196" s="18"/>
      <c r="E2196" s="18"/>
      <c r="F2196" s="18"/>
      <c r="G2196" s="18"/>
      <c r="H2196" s="18"/>
      <c r="I2196" s="18"/>
      <c r="J2196" s="18"/>
      <c r="K2196" s="18"/>
      <c r="L2196" s="18"/>
      <c r="M2196" s="18"/>
      <c r="N2196" s="18"/>
    </row>
    <row r="2197" spans="1:14" ht="15" x14ac:dyDescent="0.25">
      <c r="A2197" s="18"/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</row>
  </sheetData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B24"/>
  <sheetViews>
    <sheetView topLeftCell="B1" workbookViewId="0">
      <selection activeCell="G20" sqref="G20"/>
    </sheetView>
  </sheetViews>
  <sheetFormatPr defaultRowHeight="18.75" x14ac:dyDescent="0.3"/>
  <cols>
    <col min="1" max="1" width="12.09765625" bestFit="1" customWidth="1"/>
    <col min="2" max="2" width="15.09765625" bestFit="1" customWidth="1"/>
  </cols>
  <sheetData>
    <row r="1" spans="1:2" x14ac:dyDescent="0.3">
      <c r="A1" t="s">
        <v>29</v>
      </c>
      <c r="B1" t="s">
        <v>30</v>
      </c>
    </row>
    <row r="2" spans="1:2" x14ac:dyDescent="0.3">
      <c r="A2" t="s">
        <v>31</v>
      </c>
      <c r="B2" s="1">
        <v>4765725</v>
      </c>
    </row>
    <row r="3" spans="1:2" x14ac:dyDescent="0.3">
      <c r="A3" t="s">
        <v>32</v>
      </c>
      <c r="B3" s="1">
        <v>6442762</v>
      </c>
    </row>
    <row r="4" spans="1:2" x14ac:dyDescent="0.3">
      <c r="A4" t="s">
        <v>33</v>
      </c>
      <c r="B4" s="1">
        <v>3030172</v>
      </c>
    </row>
    <row r="5" spans="1:2" x14ac:dyDescent="0.3">
      <c r="A5" t="s">
        <v>34</v>
      </c>
      <c r="B5" s="1">
        <v>5902108</v>
      </c>
    </row>
    <row r="6" spans="1:2" x14ac:dyDescent="0.3">
      <c r="A6" t="s">
        <v>35</v>
      </c>
      <c r="B6" s="1">
        <v>6240172</v>
      </c>
    </row>
    <row r="7" spans="1:2" x14ac:dyDescent="0.3">
      <c r="A7" t="s">
        <v>36</v>
      </c>
      <c r="B7" s="1">
        <v>5971832</v>
      </c>
    </row>
    <row r="8" spans="1:2" x14ac:dyDescent="0.3">
      <c r="A8" t="s">
        <v>37</v>
      </c>
      <c r="B8" s="1">
        <v>5767895</v>
      </c>
    </row>
    <row r="9" spans="1:2" x14ac:dyDescent="0.3">
      <c r="A9" t="s">
        <v>38</v>
      </c>
      <c r="B9" s="1">
        <v>1667370</v>
      </c>
    </row>
    <row r="10" spans="1:2" x14ac:dyDescent="0.3">
      <c r="A10" t="s">
        <v>39</v>
      </c>
      <c r="B10" s="1">
        <v>6460599</v>
      </c>
    </row>
    <row r="11" spans="1:2" x14ac:dyDescent="0.3">
      <c r="A11" t="s">
        <v>40</v>
      </c>
      <c r="B11" s="1">
        <v>2944616</v>
      </c>
    </row>
    <row r="12" spans="1:2" x14ac:dyDescent="0.3">
      <c r="A12" t="s">
        <v>41</v>
      </c>
      <c r="B12" s="1">
        <v>5039081</v>
      </c>
    </row>
    <row r="13" spans="1:2" x14ac:dyDescent="0.3">
      <c r="A13" t="s">
        <v>42</v>
      </c>
      <c r="B13" s="1">
        <v>3397782</v>
      </c>
    </row>
    <row r="14" spans="1:2" x14ac:dyDescent="0.3">
      <c r="A14" t="s">
        <v>43</v>
      </c>
      <c r="B14" s="1">
        <v>5741751</v>
      </c>
    </row>
    <row r="15" spans="1:2" x14ac:dyDescent="0.3">
      <c r="A15" t="s">
        <v>45</v>
      </c>
      <c r="B15" s="1">
        <v>4888350</v>
      </c>
    </row>
    <row r="16" spans="1:2" x14ac:dyDescent="0.3">
      <c r="A16" t="s">
        <v>44</v>
      </c>
      <c r="B16" s="1">
        <v>5772178</v>
      </c>
    </row>
    <row r="17" spans="1:2" x14ac:dyDescent="0.3">
      <c r="A17" t="s">
        <v>46</v>
      </c>
      <c r="B17" s="1">
        <v>6050304</v>
      </c>
    </row>
    <row r="18" spans="1:2" x14ac:dyDescent="0.3">
      <c r="A18" t="s">
        <v>47</v>
      </c>
      <c r="B18" s="1">
        <v>2042457</v>
      </c>
    </row>
    <row r="19" spans="1:2" x14ac:dyDescent="0.3">
      <c r="A19" t="s">
        <v>48</v>
      </c>
      <c r="B19" s="1">
        <v>3358271</v>
      </c>
    </row>
    <row r="20" spans="1:2" x14ac:dyDescent="0.3">
      <c r="A20" t="s">
        <v>49</v>
      </c>
      <c r="B20" s="1">
        <v>2583144</v>
      </c>
    </row>
    <row r="21" spans="1:2" x14ac:dyDescent="0.3">
      <c r="A21" t="s">
        <v>50</v>
      </c>
      <c r="B21" s="1">
        <v>3571876</v>
      </c>
    </row>
    <row r="22" spans="1:2" x14ac:dyDescent="0.3">
      <c r="A22" t="s">
        <v>51</v>
      </c>
      <c r="B22" s="1">
        <v>2336671</v>
      </c>
    </row>
    <row r="23" spans="1:2" x14ac:dyDescent="0.3">
      <c r="A23" t="s">
        <v>52</v>
      </c>
      <c r="B23" s="1">
        <v>2951645</v>
      </c>
    </row>
    <row r="24" spans="1:2" x14ac:dyDescent="0.3">
      <c r="A24" t="s">
        <v>53</v>
      </c>
      <c r="B24" s="1">
        <v>5290521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8DBB2-071C-48E0-834B-D91F56E590BC}">
  <sheetPr>
    <tabColor theme="3" tint="-0.249977111117893"/>
  </sheetPr>
  <dimension ref="A1:H22"/>
  <sheetViews>
    <sheetView showGridLines="0" topLeftCell="B6" workbookViewId="0">
      <selection activeCell="J12" sqref="J12"/>
    </sheetView>
  </sheetViews>
  <sheetFormatPr defaultRowHeight="18.75" x14ac:dyDescent="0.3"/>
  <cols>
    <col min="1" max="1" width="31.5" style="40" bestFit="1" customWidth="1"/>
    <col min="2" max="7" width="8.59765625" style="40" bestFit="1" customWidth="1"/>
    <col min="8" max="8" width="10.09765625" style="40" hidden="1" customWidth="1"/>
    <col min="9" max="16384" width="8.796875" style="40"/>
  </cols>
  <sheetData>
    <row r="1" spans="1:8" ht="23.25" hidden="1" x14ac:dyDescent="0.35">
      <c r="A1" s="47" t="s">
        <v>54</v>
      </c>
      <c r="B1" s="47"/>
      <c r="C1" s="47"/>
      <c r="D1" s="47"/>
      <c r="E1" s="47"/>
      <c r="F1" s="47"/>
      <c r="G1" s="47"/>
      <c r="H1" s="47"/>
    </row>
    <row r="2" spans="1:8" hidden="1" x14ac:dyDescent="0.3">
      <c r="A2" s="48" t="s">
        <v>55</v>
      </c>
      <c r="B2" s="48"/>
      <c r="C2" s="48"/>
      <c r="D2" s="48"/>
      <c r="E2" s="48"/>
      <c r="F2" s="48"/>
      <c r="G2" s="48"/>
      <c r="H2" s="48"/>
    </row>
    <row r="3" spans="1:8" hidden="1" x14ac:dyDescent="0.3">
      <c r="A3" s="48" t="s">
        <v>56</v>
      </c>
      <c r="B3" s="48"/>
      <c r="C3" s="48"/>
      <c r="D3" s="48"/>
      <c r="E3" s="48"/>
      <c r="F3" s="48"/>
      <c r="G3" s="48"/>
      <c r="H3" s="48"/>
    </row>
    <row r="4" spans="1:8" hidden="1" x14ac:dyDescent="0.3"/>
    <row r="5" spans="1:8" hidden="1" x14ac:dyDescent="0.3"/>
    <row r="7" spans="1:8" x14ac:dyDescent="0.3">
      <c r="A7" s="41"/>
      <c r="B7" s="42" t="s">
        <v>57</v>
      </c>
      <c r="C7" s="42" t="s">
        <v>58</v>
      </c>
      <c r="D7" s="42" t="s">
        <v>59</v>
      </c>
      <c r="E7" s="42" t="s">
        <v>60</v>
      </c>
      <c r="F7" s="42" t="s">
        <v>61</v>
      </c>
      <c r="G7" s="42" t="s">
        <v>62</v>
      </c>
      <c r="H7" s="42" t="s">
        <v>7</v>
      </c>
    </row>
    <row r="8" spans="1:8" x14ac:dyDescent="0.3">
      <c r="A8" s="40" t="s">
        <v>63</v>
      </c>
      <c r="B8" s="40">
        <v>8388</v>
      </c>
      <c r="C8" s="40">
        <v>9087</v>
      </c>
      <c r="D8" s="40">
        <v>8039</v>
      </c>
      <c r="E8" s="40">
        <v>8388</v>
      </c>
      <c r="F8" s="40">
        <v>10485</v>
      </c>
      <c r="G8" s="40">
        <v>12582</v>
      </c>
      <c r="H8" s="40">
        <f t="shared" ref="H8:H20" si="0">SUM(B8:G8)</f>
        <v>56969</v>
      </c>
    </row>
    <row r="9" spans="1:8" x14ac:dyDescent="0.3">
      <c r="A9" s="40" t="s">
        <v>64</v>
      </c>
      <c r="B9" s="40">
        <v>8988</v>
      </c>
      <c r="C9" s="40">
        <v>9737</v>
      </c>
      <c r="D9" s="40">
        <v>8614</v>
      </c>
      <c r="E9" s="40">
        <v>8988</v>
      </c>
      <c r="F9" s="40">
        <v>11235</v>
      </c>
      <c r="G9" s="40">
        <v>13482</v>
      </c>
      <c r="H9" s="40">
        <f t="shared" si="0"/>
        <v>61044</v>
      </c>
    </row>
    <row r="10" spans="1:8" x14ac:dyDescent="0.3">
      <c r="A10" s="40" t="s">
        <v>65</v>
      </c>
      <c r="B10" s="40">
        <v>15588</v>
      </c>
      <c r="C10" s="40">
        <v>16887</v>
      </c>
      <c r="D10" s="40">
        <v>14939</v>
      </c>
      <c r="E10" s="40">
        <v>15588</v>
      </c>
      <c r="F10" s="40">
        <v>19485</v>
      </c>
      <c r="G10" s="40">
        <v>23382</v>
      </c>
      <c r="H10" s="40">
        <f t="shared" si="0"/>
        <v>105869</v>
      </c>
    </row>
    <row r="11" spans="1:8" x14ac:dyDescent="0.3">
      <c r="A11" s="40" t="s">
        <v>66</v>
      </c>
      <c r="B11" s="40">
        <v>9588</v>
      </c>
      <c r="C11" s="40">
        <v>10387</v>
      </c>
      <c r="D11" s="40">
        <v>9189</v>
      </c>
      <c r="E11" s="40">
        <v>9588</v>
      </c>
      <c r="F11" s="40">
        <v>11985</v>
      </c>
      <c r="G11" s="40">
        <v>14382</v>
      </c>
      <c r="H11" s="40">
        <f t="shared" si="0"/>
        <v>65119</v>
      </c>
    </row>
    <row r="12" spans="1:8" x14ac:dyDescent="0.3">
      <c r="A12" s="40" t="s">
        <v>67</v>
      </c>
      <c r="B12" s="40">
        <v>17988</v>
      </c>
      <c r="C12" s="40">
        <v>19487</v>
      </c>
      <c r="D12" s="40">
        <v>17239</v>
      </c>
      <c r="E12" s="40">
        <v>17988</v>
      </c>
      <c r="F12" s="40">
        <v>22485</v>
      </c>
      <c r="G12" s="40">
        <v>26982</v>
      </c>
      <c r="H12" s="40">
        <f t="shared" si="0"/>
        <v>122169</v>
      </c>
    </row>
    <row r="13" spans="1:8" x14ac:dyDescent="0.3">
      <c r="A13" s="40" t="s">
        <v>68</v>
      </c>
      <c r="B13" s="40">
        <v>26388</v>
      </c>
      <c r="C13" s="40">
        <v>28587</v>
      </c>
      <c r="D13" s="40">
        <v>25289</v>
      </c>
      <c r="E13" s="40">
        <v>26388</v>
      </c>
      <c r="F13" s="40">
        <v>32985</v>
      </c>
      <c r="G13" s="40">
        <v>39582</v>
      </c>
      <c r="H13" s="40">
        <f t="shared" si="0"/>
        <v>179219</v>
      </c>
    </row>
    <row r="14" spans="1:8" x14ac:dyDescent="0.3">
      <c r="A14" s="40" t="s">
        <v>69</v>
      </c>
      <c r="B14" s="40">
        <v>8388</v>
      </c>
      <c r="C14" s="40">
        <v>9087</v>
      </c>
      <c r="D14" s="40">
        <v>8039</v>
      </c>
      <c r="E14" s="40">
        <v>8388</v>
      </c>
      <c r="F14" s="40">
        <v>10485</v>
      </c>
      <c r="G14" s="40">
        <v>12582</v>
      </c>
      <c r="H14" s="40">
        <f t="shared" si="0"/>
        <v>56969</v>
      </c>
    </row>
    <row r="15" spans="1:8" x14ac:dyDescent="0.3">
      <c r="A15" s="40" t="s">
        <v>70</v>
      </c>
      <c r="B15" s="40">
        <v>10188</v>
      </c>
      <c r="C15" s="40">
        <v>11037</v>
      </c>
      <c r="D15" s="40">
        <v>9764</v>
      </c>
      <c r="E15" s="40">
        <v>10188</v>
      </c>
      <c r="F15" s="40">
        <v>12735</v>
      </c>
      <c r="G15" s="40">
        <v>15282</v>
      </c>
      <c r="H15" s="40">
        <f t="shared" si="0"/>
        <v>69194</v>
      </c>
    </row>
    <row r="16" spans="1:8" x14ac:dyDescent="0.3">
      <c r="A16" s="40" t="s">
        <v>71</v>
      </c>
      <c r="B16" s="40">
        <v>19188</v>
      </c>
      <c r="C16" s="40">
        <v>20787</v>
      </c>
      <c r="D16" s="40">
        <v>18389</v>
      </c>
      <c r="E16" s="40">
        <v>19188</v>
      </c>
      <c r="F16" s="40">
        <v>23985</v>
      </c>
      <c r="G16" s="40">
        <v>28782</v>
      </c>
      <c r="H16" s="40">
        <f t="shared" si="0"/>
        <v>130319</v>
      </c>
    </row>
    <row r="17" spans="1:8" x14ac:dyDescent="0.3">
      <c r="A17" s="40" t="s">
        <v>72</v>
      </c>
      <c r="B17" s="40">
        <v>16788</v>
      </c>
      <c r="C17" s="40">
        <v>18187</v>
      </c>
      <c r="D17" s="40">
        <v>16089</v>
      </c>
      <c r="E17" s="40">
        <v>16788</v>
      </c>
      <c r="F17" s="40">
        <v>20985</v>
      </c>
      <c r="G17" s="40">
        <v>25182</v>
      </c>
      <c r="H17" s="40">
        <f t="shared" si="0"/>
        <v>114019</v>
      </c>
    </row>
    <row r="18" spans="1:8" x14ac:dyDescent="0.3">
      <c r="A18" s="40" t="s">
        <v>73</v>
      </c>
      <c r="B18" s="40">
        <v>22788</v>
      </c>
      <c r="C18" s="40">
        <v>24687</v>
      </c>
      <c r="D18" s="40">
        <v>21839</v>
      </c>
      <c r="E18" s="40">
        <v>22788</v>
      </c>
      <c r="F18" s="40">
        <v>28485</v>
      </c>
      <c r="G18" s="40">
        <v>34182</v>
      </c>
      <c r="H18" s="40">
        <f t="shared" si="0"/>
        <v>154769</v>
      </c>
    </row>
    <row r="19" spans="1:8" x14ac:dyDescent="0.3">
      <c r="A19" s="40" t="s">
        <v>74</v>
      </c>
      <c r="B19" s="40">
        <v>5399</v>
      </c>
      <c r="C19" s="40">
        <v>4679</v>
      </c>
      <c r="D19" s="40">
        <v>4139</v>
      </c>
      <c r="E19" s="40">
        <v>4319</v>
      </c>
      <c r="F19" s="40">
        <v>5399</v>
      </c>
      <c r="G19" s="40">
        <v>6478</v>
      </c>
      <c r="H19" s="40">
        <f t="shared" si="0"/>
        <v>30413</v>
      </c>
    </row>
    <row r="20" spans="1:8" ht="21" x14ac:dyDescent="0.45">
      <c r="A20" s="40" t="s">
        <v>75</v>
      </c>
      <c r="B20" s="43">
        <v>8099</v>
      </c>
      <c r="C20" s="43">
        <v>7019</v>
      </c>
      <c r="D20" s="43">
        <v>6209</v>
      </c>
      <c r="E20" s="43">
        <v>6479</v>
      </c>
      <c r="F20" s="43">
        <v>8099</v>
      </c>
      <c r="G20" s="43">
        <v>9718</v>
      </c>
      <c r="H20" s="43">
        <f t="shared" si="0"/>
        <v>45623</v>
      </c>
    </row>
    <row r="22" spans="1:8" ht="21" x14ac:dyDescent="0.45">
      <c r="B22" s="44">
        <f t="shared" ref="B22:G22" si="1">SUM(B8:B21)</f>
        <v>177766</v>
      </c>
      <c r="C22" s="44">
        <f t="shared" si="1"/>
        <v>189655</v>
      </c>
      <c r="D22" s="44">
        <f t="shared" si="1"/>
        <v>167777</v>
      </c>
      <c r="E22" s="44">
        <f t="shared" si="1"/>
        <v>175066</v>
      </c>
      <c r="F22" s="44">
        <f t="shared" si="1"/>
        <v>218833</v>
      </c>
      <c r="G22" s="44">
        <f t="shared" si="1"/>
        <v>262598</v>
      </c>
      <c r="H22" s="44">
        <f>SUM(B22:G22)</f>
        <v>1191695</v>
      </c>
    </row>
  </sheetData>
  <mergeCells count="3">
    <mergeCell ref="A1:H1"/>
    <mergeCell ref="A2:H2"/>
    <mergeCell ref="A3:H3"/>
  </mergeCells>
  <conditionalFormatting sqref="B8:G2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04FF2-A90E-463A-BE1D-0B1314178D10}">
  <sheetPr>
    <tabColor theme="3" tint="-0.249977111117893"/>
  </sheetPr>
  <dimension ref="A1:C13"/>
  <sheetViews>
    <sheetView workbookViewId="0">
      <selection activeCell="E27" sqref="E27"/>
    </sheetView>
  </sheetViews>
  <sheetFormatPr defaultRowHeight="18.75" x14ac:dyDescent="0.3"/>
  <cols>
    <col min="2" max="2" width="9.69921875" bestFit="1" customWidth="1"/>
  </cols>
  <sheetData>
    <row r="1" spans="1:3" x14ac:dyDescent="0.3">
      <c r="A1" s="46" t="s">
        <v>76</v>
      </c>
      <c r="B1" s="46" t="s">
        <v>77</v>
      </c>
      <c r="C1" s="46" t="s">
        <v>1</v>
      </c>
    </row>
    <row r="2" spans="1:3" x14ac:dyDescent="0.3">
      <c r="A2" t="s">
        <v>78</v>
      </c>
      <c r="B2" t="s">
        <v>79</v>
      </c>
      <c r="C2" s="45">
        <v>20</v>
      </c>
    </row>
    <row r="3" spans="1:3" x14ac:dyDescent="0.3">
      <c r="A3" t="s">
        <v>78</v>
      </c>
      <c r="B3" t="s">
        <v>80</v>
      </c>
      <c r="C3" s="45">
        <v>9</v>
      </c>
    </row>
    <row r="4" spans="1:3" x14ac:dyDescent="0.3">
      <c r="A4" t="s">
        <v>78</v>
      </c>
      <c r="B4" t="s">
        <v>81</v>
      </c>
      <c r="C4" s="45">
        <v>12</v>
      </c>
    </row>
    <row r="5" spans="1:3" x14ac:dyDescent="0.3">
      <c r="A5" t="s">
        <v>78</v>
      </c>
      <c r="B5" t="s">
        <v>82</v>
      </c>
      <c r="C5" s="45">
        <v>35</v>
      </c>
    </row>
    <row r="6" spans="1:3" x14ac:dyDescent="0.3">
      <c r="A6" t="s">
        <v>78</v>
      </c>
      <c r="B6" t="s">
        <v>83</v>
      </c>
      <c r="C6" s="45">
        <v>24</v>
      </c>
    </row>
    <row r="7" spans="1:3" x14ac:dyDescent="0.3">
      <c r="A7" t="s">
        <v>84</v>
      </c>
      <c r="B7" t="s">
        <v>79</v>
      </c>
      <c r="C7" s="45">
        <v>10</v>
      </c>
    </row>
    <row r="8" spans="1:3" x14ac:dyDescent="0.3">
      <c r="A8" t="s">
        <v>84</v>
      </c>
      <c r="B8" t="s">
        <v>85</v>
      </c>
      <c r="C8" s="45">
        <v>45</v>
      </c>
    </row>
    <row r="9" spans="1:3" x14ac:dyDescent="0.3">
      <c r="A9" t="s">
        <v>84</v>
      </c>
      <c r="B9" t="s">
        <v>86</v>
      </c>
      <c r="C9" s="45">
        <v>16</v>
      </c>
    </row>
    <row r="10" spans="1:3" x14ac:dyDescent="0.3">
      <c r="A10" t="s">
        <v>84</v>
      </c>
      <c r="B10" t="s">
        <v>87</v>
      </c>
      <c r="C10" s="45">
        <v>36</v>
      </c>
    </row>
    <row r="11" spans="1:3" x14ac:dyDescent="0.3">
      <c r="A11" t="s">
        <v>84</v>
      </c>
      <c r="B11" t="s">
        <v>88</v>
      </c>
      <c r="C11" s="45">
        <v>70</v>
      </c>
    </row>
    <row r="12" spans="1:3" x14ac:dyDescent="0.3">
      <c r="A12" t="s">
        <v>84</v>
      </c>
      <c r="B12" t="s">
        <v>89</v>
      </c>
      <c r="C12" s="45">
        <v>45</v>
      </c>
    </row>
    <row r="13" spans="1:3" x14ac:dyDescent="0.3">
      <c r="A13" t="s">
        <v>84</v>
      </c>
      <c r="B13" t="s">
        <v>90</v>
      </c>
      <c r="C13" s="45">
        <v>25</v>
      </c>
    </row>
  </sheetData>
  <pageMargins left="0.7" right="0.7" top="0.75" bottom="0.75" header="0.3" footer="0.3"/>
  <pageSetup orientation="portrait" verticalDpi="300" r:id="rId1"/>
  <headerFooter>
    <oddFooter>&amp;L&amp;P of &amp;N&amp;R&amp;D&amp;T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94E0C-66B0-44E8-9E0E-6EDBCCB1DAA3}">
  <dimension ref="A3:C20"/>
  <sheetViews>
    <sheetView workbookViewId="0">
      <selection activeCell="A3" sqref="A3"/>
    </sheetView>
  </sheetViews>
  <sheetFormatPr defaultRowHeight="18.75" x14ac:dyDescent="0.3"/>
  <sheetData>
    <row r="3" spans="1:3" x14ac:dyDescent="0.3">
      <c r="A3" s="31"/>
      <c r="B3" s="32"/>
      <c r="C3" s="33"/>
    </row>
    <row r="4" spans="1:3" x14ac:dyDescent="0.3">
      <c r="A4" s="34"/>
      <c r="B4" s="35"/>
      <c r="C4" s="36"/>
    </row>
    <row r="5" spans="1:3" x14ac:dyDescent="0.3">
      <c r="A5" s="34"/>
      <c r="B5" s="35"/>
      <c r="C5" s="36"/>
    </row>
    <row r="6" spans="1:3" x14ac:dyDescent="0.3">
      <c r="A6" s="34"/>
      <c r="B6" s="35"/>
      <c r="C6" s="36"/>
    </row>
    <row r="7" spans="1:3" x14ac:dyDescent="0.3">
      <c r="A7" s="34"/>
      <c r="B7" s="35"/>
      <c r="C7" s="36"/>
    </row>
    <row r="8" spans="1:3" x14ac:dyDescent="0.3">
      <c r="A8" s="34"/>
      <c r="B8" s="35"/>
      <c r="C8" s="36"/>
    </row>
    <row r="9" spans="1:3" x14ac:dyDescent="0.3">
      <c r="A9" s="34"/>
      <c r="B9" s="35"/>
      <c r="C9" s="36"/>
    </row>
    <row r="10" spans="1:3" x14ac:dyDescent="0.3">
      <c r="A10" s="34"/>
      <c r="B10" s="35"/>
      <c r="C10" s="36"/>
    </row>
    <row r="11" spans="1:3" x14ac:dyDescent="0.3">
      <c r="A11" s="34"/>
      <c r="B11" s="35"/>
      <c r="C11" s="36"/>
    </row>
    <row r="12" spans="1:3" x14ac:dyDescent="0.3">
      <c r="A12" s="34"/>
      <c r="B12" s="35"/>
      <c r="C12" s="36"/>
    </row>
    <row r="13" spans="1:3" x14ac:dyDescent="0.3">
      <c r="A13" s="34"/>
      <c r="B13" s="35"/>
      <c r="C13" s="36"/>
    </row>
    <row r="14" spans="1:3" x14ac:dyDescent="0.3">
      <c r="A14" s="34"/>
      <c r="B14" s="35"/>
      <c r="C14" s="36"/>
    </row>
    <row r="15" spans="1:3" x14ac:dyDescent="0.3">
      <c r="A15" s="34"/>
      <c r="B15" s="35"/>
      <c r="C15" s="36"/>
    </row>
    <row r="16" spans="1:3" x14ac:dyDescent="0.3">
      <c r="A16" s="34"/>
      <c r="B16" s="35"/>
      <c r="C16" s="36"/>
    </row>
    <row r="17" spans="1:3" x14ac:dyDescent="0.3">
      <c r="A17" s="34"/>
      <c r="B17" s="35"/>
      <c r="C17" s="36"/>
    </row>
    <row r="18" spans="1:3" x14ac:dyDescent="0.3">
      <c r="A18" s="34"/>
      <c r="B18" s="35"/>
      <c r="C18" s="36"/>
    </row>
    <row r="19" spans="1:3" x14ac:dyDescent="0.3">
      <c r="A19" s="34"/>
      <c r="B19" s="35"/>
      <c r="C19" s="36"/>
    </row>
    <row r="20" spans="1:3" x14ac:dyDescent="0.3">
      <c r="A20" s="37"/>
      <c r="B20" s="38"/>
      <c r="C20" s="3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831BEBF-7E84-492F-9080-E23AA34DD2E2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142CCA84-31DF-42C6-B93A-33FD184AE51D}">
  <ds:schemaRefs>
    <ds:schemaRef ds:uri="http://www.w3.org/2001/XMLSchema"/>
    <ds:schemaRef ds:uri="http://microsoft.data.visualization.Client.Excel.PState/1.0"/>
  </ds:schemaRefs>
</ds:datastoreItem>
</file>

<file path=customXml/itemProps3.xml><?xml version="1.0" encoding="utf-8"?>
<ds:datastoreItem xmlns:ds="http://schemas.openxmlformats.org/officeDocument/2006/customXml" ds:itemID="{DA684356-ADB3-4C80-835C-504F0668A486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035ABAD2-68F1-4AEE-84EF-803F637479E1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F1 Text Table</vt:lpstr>
      <vt:lpstr>F2 Bar Chart</vt:lpstr>
      <vt:lpstr>F2 Column Chart</vt:lpstr>
      <vt:lpstr>Line Chart</vt:lpstr>
      <vt:lpstr>F3 Area Chart</vt:lpstr>
      <vt:lpstr>F4 Dot Plot</vt:lpstr>
      <vt:lpstr>F5 Scatter Plot</vt:lpstr>
      <vt:lpstr>F6 Histogram</vt:lpstr>
      <vt:lpstr>F7 Boxplot</vt:lpstr>
      <vt:lpstr>F8 3D Map and 2019 Map</vt:lpstr>
      <vt:lpstr>F9 Heat Map</vt:lpstr>
      <vt:lpstr>F10 Treemap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2017-09-29T15:50:14Z</dcterms:created>
  <dcterms:modified xsi:type="dcterms:W3CDTF">2019-03-07T18:03:18Z</dcterms:modified>
</cp:coreProperties>
</file>